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变量说明" sheetId="1" r:id="rId1"/>
    <sheet name="控制变量" sheetId="2" r:id="rId2"/>
  </sheets>
  <definedNames>
    <definedName name="_xlnm._FilterDatabase" localSheetId="1" hidden="1">控制变量!$A$1:$H$745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<sst xmlns="http://schemas.openxmlformats.org/spreadsheetml/2006/main" count="1560" uniqueCount="124">
  <si>
    <r>
      <rPr>
        <sz val="10"/>
        <color theme="1"/>
        <rFont val="宋体"/>
        <charset val="134"/>
      </rPr>
      <t>序号</t>
    </r>
  </si>
  <si>
    <r>
      <rPr>
        <sz val="10"/>
        <color theme="1"/>
        <rFont val="宋体"/>
        <charset val="134"/>
      </rPr>
      <t>年份</t>
    </r>
  </si>
  <si>
    <r>
      <rPr>
        <sz val="10"/>
        <color theme="1"/>
        <rFont val="宋体"/>
        <charset val="134"/>
      </rPr>
      <t>变量名称</t>
    </r>
  </si>
  <si>
    <r>
      <rPr>
        <sz val="10"/>
        <color theme="1"/>
        <rFont val="宋体"/>
        <charset val="134"/>
      </rPr>
      <t>衡量方式</t>
    </r>
  </si>
  <si>
    <t>备注</t>
  </si>
  <si>
    <r>
      <rPr>
        <sz val="10"/>
        <color theme="1"/>
        <rFont val="Times New Roman"/>
        <charset val="134"/>
      </rPr>
      <t>2000-2023</t>
    </r>
    <r>
      <rPr>
        <sz val="10"/>
        <color theme="1"/>
        <rFont val="宋体"/>
        <charset val="134"/>
      </rPr>
      <t>年</t>
    </r>
  </si>
  <si>
    <r>
      <rPr>
        <sz val="10"/>
        <color theme="1"/>
        <rFont val="宋体"/>
        <charset val="134"/>
      </rPr>
      <t>税负水平</t>
    </r>
  </si>
  <si>
    <r>
      <rPr>
        <sz val="10"/>
        <color theme="1"/>
        <rFont val="宋体"/>
        <charset val="134"/>
      </rPr>
      <t>税收收入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地区生产总值</t>
    </r>
  </si>
  <si>
    <r>
      <rPr>
        <sz val="10"/>
        <color theme="1"/>
        <rFont val="宋体"/>
        <charset val="134"/>
      </rPr>
      <t>财政支持力度</t>
    </r>
  </si>
  <si>
    <r>
      <rPr>
        <sz val="10"/>
        <color theme="1"/>
        <rFont val="宋体"/>
        <charset val="134"/>
      </rPr>
      <t>财政一般预算支出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地区生产总值</t>
    </r>
  </si>
  <si>
    <r>
      <rPr>
        <sz val="10"/>
        <color theme="1"/>
        <rFont val="宋体"/>
        <charset val="134"/>
      </rPr>
      <t>经济发展水平</t>
    </r>
  </si>
  <si>
    <r>
      <rPr>
        <sz val="10"/>
        <color theme="1"/>
        <rFont val="宋体"/>
        <charset val="134"/>
      </rPr>
      <t>人均</t>
    </r>
    <r>
      <rPr>
        <sz val="10"/>
        <color theme="1"/>
        <rFont val="Times New Roman"/>
        <charset val="134"/>
      </rPr>
      <t xml:space="preserve"> GDP</t>
    </r>
    <r>
      <rPr>
        <sz val="10"/>
        <color theme="1"/>
        <rFont val="宋体"/>
        <charset val="134"/>
      </rPr>
      <t>（元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人）</t>
    </r>
  </si>
  <si>
    <r>
      <rPr>
        <sz val="10"/>
        <color theme="1"/>
        <rFont val="宋体"/>
        <charset val="134"/>
      </rPr>
      <t>社会消费水平</t>
    </r>
  </si>
  <si>
    <r>
      <t>社会消费品零售总额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地区生产总值</t>
    </r>
  </si>
  <si>
    <r>
      <t>2000-2023</t>
    </r>
    <r>
      <rPr>
        <sz val="10"/>
        <color theme="1"/>
        <rFont val="宋体"/>
        <charset val="134"/>
      </rPr>
      <t>年</t>
    </r>
  </si>
  <si>
    <r>
      <rPr>
        <sz val="10"/>
        <color theme="1"/>
        <rFont val="宋体"/>
        <charset val="134"/>
      </rPr>
      <t>城镇化水平</t>
    </r>
  </si>
  <si>
    <r>
      <rPr>
        <sz val="10"/>
        <color theme="1"/>
        <rFont val="宋体"/>
        <charset val="134"/>
      </rPr>
      <t>城镇人口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总人口</t>
    </r>
  </si>
  <si>
    <t>四个省份数据未更新，统计年鉴更新后更新</t>
  </si>
  <si>
    <t>产业结构高级化</t>
  </si>
  <si>
    <r>
      <rPr>
        <sz val="10"/>
        <color theme="1"/>
        <rFont val="宋体"/>
        <charset val="134"/>
      </rPr>
      <t>第三产业产值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第二产业产值</t>
    </r>
  </si>
  <si>
    <t>产业结构高度化</t>
  </si>
  <si>
    <r>
      <t>第一产业增加值占</t>
    </r>
    <r>
      <rPr>
        <sz val="10"/>
        <rFont val="Arial"/>
        <family val="2"/>
        <charset val="0"/>
      </rPr>
      <t>GDP</t>
    </r>
    <r>
      <rPr>
        <sz val="10"/>
        <rFont val="宋体"/>
        <family val="2"/>
        <charset val="0"/>
      </rPr>
      <t>比重</t>
    </r>
    <r>
      <rPr>
        <sz val="10"/>
        <rFont val="Arial"/>
        <family val="2"/>
        <charset val="0"/>
      </rPr>
      <t>*1+</t>
    </r>
    <r>
      <rPr>
        <sz val="10"/>
        <rFont val="宋体"/>
        <family val="2"/>
        <charset val="0"/>
      </rPr>
      <t>第二产业增加值占</t>
    </r>
    <r>
      <rPr>
        <sz val="10"/>
        <rFont val="Arial"/>
        <family val="2"/>
        <charset val="0"/>
      </rPr>
      <t>GDP</t>
    </r>
    <r>
      <rPr>
        <sz val="10"/>
        <rFont val="宋体"/>
        <family val="2"/>
        <charset val="0"/>
      </rPr>
      <t>比重</t>
    </r>
    <r>
      <rPr>
        <sz val="10"/>
        <rFont val="Arial"/>
        <family val="2"/>
        <charset val="0"/>
      </rPr>
      <t>*2+</t>
    </r>
    <r>
      <rPr>
        <sz val="10"/>
        <rFont val="宋体"/>
        <family val="2"/>
        <charset val="0"/>
      </rPr>
      <t>第三产业增加值占</t>
    </r>
    <r>
      <rPr>
        <sz val="10"/>
        <rFont val="Arial"/>
        <family val="2"/>
        <charset val="0"/>
      </rPr>
      <t>GDP</t>
    </r>
    <r>
      <rPr>
        <sz val="10"/>
        <rFont val="宋体"/>
        <family val="2"/>
        <charset val="0"/>
      </rPr>
      <t>比重</t>
    </r>
    <r>
      <rPr>
        <sz val="10"/>
        <rFont val="Arial"/>
        <family val="2"/>
        <charset val="0"/>
      </rPr>
      <t>*3</t>
    </r>
  </si>
  <si>
    <r>
      <t>2003-2023</t>
    </r>
    <r>
      <rPr>
        <sz val="10"/>
        <color theme="1"/>
        <rFont val="宋体"/>
        <charset val="134"/>
      </rPr>
      <t>年</t>
    </r>
  </si>
  <si>
    <t>金融发展水平</t>
  </si>
  <si>
    <r>
      <t>金融机构贷款余额与</t>
    </r>
    <r>
      <rPr>
        <sz val="10"/>
        <color theme="1"/>
        <rFont val="Times New Roman"/>
        <charset val="134"/>
      </rPr>
      <t>GDP</t>
    </r>
    <r>
      <rPr>
        <sz val="10"/>
        <color theme="1"/>
        <rFont val="宋体"/>
        <charset val="134"/>
      </rPr>
      <t>的比值</t>
    </r>
    <r>
      <rPr>
        <sz val="10"/>
        <color theme="1"/>
        <rFont val="Times New Roman"/>
        <charset val="134"/>
      </rPr>
      <t xml:space="preserve">    </t>
    </r>
    <r>
      <rPr>
        <sz val="10"/>
        <color theme="1"/>
        <rFont val="宋体"/>
        <charset val="134"/>
      </rPr>
      <t>金融机构存贷款之和与</t>
    </r>
    <r>
      <rPr>
        <sz val="10"/>
        <color theme="1"/>
        <rFont val="Times New Roman"/>
        <charset val="134"/>
      </rPr>
      <t>GDP</t>
    </r>
    <r>
      <rPr>
        <sz val="10"/>
        <color theme="1"/>
        <rFont val="宋体"/>
        <charset val="134"/>
      </rPr>
      <t>的比值</t>
    </r>
  </si>
  <si>
    <t>城乡居民收入差距</t>
  </si>
  <si>
    <r>
      <rPr>
        <sz val="10"/>
        <color theme="1"/>
        <rFont val="宋体"/>
        <charset val="134"/>
      </rPr>
      <t>城镇居民人均可支配收入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农村居民人均可支配收入</t>
    </r>
  </si>
  <si>
    <t>人口密度</t>
  </si>
  <si>
    <r>
      <rPr>
        <sz val="10"/>
        <color theme="1"/>
        <rFont val="宋体"/>
        <charset val="134"/>
      </rPr>
      <t>年末常住人口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万人</t>
    </r>
    <r>
      <rPr>
        <sz val="10"/>
        <color theme="1"/>
        <rFont val="Times New Roman"/>
        <charset val="134"/>
      </rPr>
      <t>)/</t>
    </r>
    <r>
      <rPr>
        <sz val="10"/>
        <color theme="1"/>
        <rFont val="宋体"/>
        <charset val="134"/>
      </rPr>
      <t>土地面积（万平方公里）</t>
    </r>
  </si>
  <si>
    <t>year</t>
  </si>
  <si>
    <t>省份编码</t>
  </si>
  <si>
    <t>省份名称</t>
  </si>
  <si>
    <t>id</t>
  </si>
  <si>
    <r>
      <t>地方财政一般预算支出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亿元</t>
    </r>
    <r>
      <rPr>
        <sz val="9"/>
        <rFont val="Times New Roman"/>
        <charset val="134"/>
      </rPr>
      <t>)</t>
    </r>
  </si>
  <si>
    <t>税收收入（亿元）</t>
  </si>
  <si>
    <r>
      <t>地方财政一般预算收入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亿元</t>
    </r>
    <r>
      <rPr>
        <sz val="9"/>
        <rFont val="Times New Roman"/>
        <charset val="134"/>
      </rPr>
      <t>)</t>
    </r>
  </si>
  <si>
    <r>
      <t>社会消费品零售总额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亿元</t>
    </r>
    <r>
      <rPr>
        <sz val="9"/>
        <rFont val="Times New Roman"/>
        <charset val="134"/>
      </rPr>
      <t>)</t>
    </r>
  </si>
  <si>
    <r>
      <t>地区生产总值</t>
    </r>
    <r>
      <rPr>
        <sz val="9"/>
        <rFont val="Times New Roman"/>
        <charset val="0"/>
      </rPr>
      <t>(</t>
    </r>
    <r>
      <rPr>
        <sz val="9"/>
        <rFont val="宋体"/>
        <charset val="134"/>
      </rPr>
      <t>亿元</t>
    </r>
    <r>
      <rPr>
        <sz val="9"/>
        <rFont val="Times New Roman"/>
        <charset val="0"/>
      </rPr>
      <t>)</t>
    </r>
  </si>
  <si>
    <t>常住人口数</t>
  </si>
  <si>
    <t>城镇常住人口数</t>
  </si>
  <si>
    <t>乡村常住人口数</t>
  </si>
  <si>
    <t>第一产业增加值</t>
  </si>
  <si>
    <r>
      <t>第一产业增加值占</t>
    </r>
    <r>
      <rPr>
        <sz val="9"/>
        <rFont val="Times New Roman"/>
        <family val="2"/>
        <charset val="0"/>
      </rPr>
      <t>GDP</t>
    </r>
    <r>
      <rPr>
        <sz val="9"/>
        <rFont val="宋体"/>
        <family val="2"/>
        <charset val="0"/>
      </rPr>
      <t>比重</t>
    </r>
  </si>
  <si>
    <t>第三产业增加值</t>
  </si>
  <si>
    <r>
      <t>第三产业增加值占</t>
    </r>
    <r>
      <rPr>
        <sz val="9"/>
        <rFont val="Times New Roman"/>
        <family val="2"/>
        <charset val="0"/>
      </rPr>
      <t>GDP</t>
    </r>
    <r>
      <rPr>
        <sz val="9"/>
        <rFont val="宋体"/>
        <family val="2"/>
        <charset val="0"/>
      </rPr>
      <t>比重</t>
    </r>
  </si>
  <si>
    <t>第二产业增加值</t>
  </si>
  <si>
    <r>
      <t>第二产业增加值占</t>
    </r>
    <r>
      <rPr>
        <sz val="9"/>
        <rFont val="Times New Roman"/>
        <family val="2"/>
        <charset val="0"/>
      </rPr>
      <t>GDP</t>
    </r>
    <r>
      <rPr>
        <sz val="9"/>
        <rFont val="宋体"/>
        <family val="2"/>
        <charset val="0"/>
      </rPr>
      <t>比重</t>
    </r>
  </si>
  <si>
    <r>
      <t>人均</t>
    </r>
    <r>
      <rPr>
        <sz val="9"/>
        <rFont val="Times New Roman"/>
        <family val="2"/>
        <charset val="0"/>
      </rPr>
      <t>GDP</t>
    </r>
  </si>
  <si>
    <r>
      <t>农村居民人均可支配收入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元</t>
    </r>
    <r>
      <rPr>
        <sz val="9"/>
        <rFont val="Times New Roman"/>
        <charset val="134"/>
      </rPr>
      <t>)</t>
    </r>
  </si>
  <si>
    <r>
      <t>城镇居民人均可支配收入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元</t>
    </r>
    <r>
      <rPr>
        <sz val="9"/>
        <rFont val="Times New Roman"/>
        <charset val="134"/>
      </rPr>
      <t>)</t>
    </r>
  </si>
  <si>
    <r>
      <rPr>
        <sz val="9"/>
        <rFont val="宋体"/>
        <charset val="134"/>
      </rPr>
      <t>土地面积（万平方公里）</t>
    </r>
  </si>
  <si>
    <r>
      <t>金融机构本外币各项存款余额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亿元</t>
    </r>
    <r>
      <rPr>
        <sz val="9"/>
        <rFont val="Times New Roman"/>
        <charset val="134"/>
      </rPr>
      <t>)</t>
    </r>
  </si>
  <si>
    <t>金融机构本外币各项贷款余额（亿元）</t>
  </si>
  <si>
    <t>税负水平</t>
  </si>
  <si>
    <t>财政支持力度</t>
  </si>
  <si>
    <t>经济发展水平</t>
  </si>
  <si>
    <t>社会消费水平</t>
  </si>
  <si>
    <t>产业结构</t>
  </si>
  <si>
    <t>城镇化率</t>
  </si>
  <si>
    <r>
      <rPr>
        <sz val="9"/>
        <color theme="1"/>
        <rFont val="宋体"/>
        <charset val="134"/>
      </rPr>
      <t>人口密度（人</t>
    </r>
    <r>
      <rPr>
        <sz val="9"/>
        <color theme="1"/>
        <rFont val="Times New Roman"/>
        <charset val="134"/>
      </rPr>
      <t>/</t>
    </r>
    <r>
      <rPr>
        <sz val="9"/>
        <color theme="1"/>
        <rFont val="宋体"/>
        <charset val="134"/>
      </rPr>
      <t>平方公里）</t>
    </r>
  </si>
  <si>
    <r>
      <t>金融机构贷款余额占</t>
    </r>
    <r>
      <rPr>
        <sz val="9"/>
        <rFont val="Times New Roman"/>
        <charset val="134"/>
      </rPr>
      <t>GDP</t>
    </r>
    <r>
      <rPr>
        <sz val="9"/>
        <rFont val="宋体"/>
        <charset val="134"/>
      </rPr>
      <t>的比重</t>
    </r>
  </si>
  <si>
    <r>
      <t>金融机构存贷款之和占</t>
    </r>
    <r>
      <rPr>
        <sz val="9"/>
        <rFont val="Times New Roman"/>
        <charset val="134"/>
      </rPr>
      <t>GDP</t>
    </r>
    <r>
      <rPr>
        <sz val="9"/>
        <rFont val="宋体"/>
        <charset val="134"/>
      </rPr>
      <t>的比重</t>
    </r>
  </si>
  <si>
    <t>北京市</t>
  </si>
  <si>
    <t>北京</t>
  </si>
  <si>
    <t>天津市</t>
  </si>
  <si>
    <t>天津</t>
  </si>
  <si>
    <t>河北省</t>
  </si>
  <si>
    <t>河北</t>
  </si>
  <si>
    <t>山西省</t>
  </si>
  <si>
    <t>山西</t>
  </si>
  <si>
    <t>内蒙古自治区</t>
  </si>
  <si>
    <t>内蒙古</t>
  </si>
  <si>
    <t>辽宁省</t>
  </si>
  <si>
    <t>辽宁</t>
  </si>
  <si>
    <t>吉林省</t>
  </si>
  <si>
    <t>吉林</t>
  </si>
  <si>
    <t>黑龙江省</t>
  </si>
  <si>
    <t>黑龙江</t>
  </si>
  <si>
    <t>上海市</t>
  </si>
  <si>
    <t>上海</t>
  </si>
  <si>
    <t>江苏省</t>
  </si>
  <si>
    <t>江苏</t>
  </si>
  <si>
    <t>浙江省</t>
  </si>
  <si>
    <t>浙江</t>
  </si>
  <si>
    <t>安徽省</t>
  </si>
  <si>
    <t>安徽</t>
  </si>
  <si>
    <t>福建省</t>
  </si>
  <si>
    <t>福建</t>
  </si>
  <si>
    <t>江西省</t>
  </si>
  <si>
    <t>江西</t>
  </si>
  <si>
    <t>山东省</t>
  </si>
  <si>
    <t>山东</t>
  </si>
  <si>
    <t>河南省</t>
  </si>
  <si>
    <t>河南</t>
  </si>
  <si>
    <t>湖北省</t>
  </si>
  <si>
    <t>湖北</t>
  </si>
  <si>
    <t>湖南省</t>
  </si>
  <si>
    <t>湖南</t>
  </si>
  <si>
    <t>广东省</t>
  </si>
  <si>
    <t>广东</t>
  </si>
  <si>
    <t>广西壮族自治区</t>
  </si>
  <si>
    <t>广西</t>
  </si>
  <si>
    <t>海南省</t>
  </si>
  <si>
    <t>海南</t>
  </si>
  <si>
    <t>重庆市</t>
  </si>
  <si>
    <t>重庆</t>
  </si>
  <si>
    <t>四川省</t>
  </si>
  <si>
    <t>四川</t>
  </si>
  <si>
    <t>贵州省</t>
  </si>
  <si>
    <t>贵州</t>
  </si>
  <si>
    <t>云南省</t>
  </si>
  <si>
    <t>云南</t>
  </si>
  <si>
    <t>西藏自治区</t>
  </si>
  <si>
    <t>西藏</t>
  </si>
  <si>
    <t>陕西省</t>
  </si>
  <si>
    <t>陕西</t>
  </si>
  <si>
    <t>甘肃省</t>
  </si>
  <si>
    <t>甘肃</t>
  </si>
  <si>
    <t>青海省</t>
  </si>
  <si>
    <t>青海</t>
  </si>
  <si>
    <t>宁夏回族自治区</t>
  </si>
  <si>
    <t>宁夏</t>
  </si>
  <si>
    <t>新疆维吾尔自治区</t>
  </si>
  <si>
    <t>新疆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</si>
</sst>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33">
    <font>
      <sz val="11"/>
      <color theme="1"/>
      <name val="宋体"/>
      <charset val="134"/>
      <scheme val="minor"/>
    </font>
    <font>
      <sz val="9"/>
      <name val="Times New Roman"/>
      <charset val="134"/>
    </font>
    <font>
      <sz val="9"/>
      <color theme="1"/>
      <name val="Times New Roman"/>
      <charset val="134"/>
    </font>
    <font>
      <sz val="9"/>
      <name val="宋体"/>
      <charset val="134"/>
    </font>
    <font>
      <sz val="9"/>
      <name val="宋体"/>
      <family val="2"/>
      <charset val="0"/>
    </font>
    <font>
      <sz val="9"/>
      <name val="Times New Roman"/>
      <family val="2"/>
      <charset val="0"/>
    </font>
    <font>
      <sz val="9"/>
      <color theme="1"/>
      <name val="宋体"/>
      <charset val="134"/>
    </font>
    <font>
      <sz val="9"/>
      <name val="Times New Roman"/>
      <family val="1"/>
      <charset val="0"/>
    </font>
    <font>
      <sz val="9"/>
      <name val="Times New Roman"/>
      <charset val="0"/>
    </font>
    <font>
      <sz val="10"/>
      <color theme="1"/>
      <name val="Times New Roman"/>
      <charset val="134"/>
    </font>
    <font>
      <sz val="11"/>
      <color theme="1"/>
      <name val="Times New Roman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family val="2"/>
      <charset val="0"/>
    </font>
    <font>
      <sz val="10"/>
      <name val="宋体"/>
      <family val="2"/>
      <charset val="0"/>
    </font>
  </fonts>
  <fills count="37">
    <fill>
      <patternFill patternType="none"/>
    </fill>
    <fill>
      <patternFill patternType="gray125"/>
    </fill>
    <fill>
      <patternFill patternType="solid">
        <fgColor theme="7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6" borderId="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7" borderId="4" applyNumberFormat="0" applyAlignment="0" applyProtection="0">
      <alignment vertical="center"/>
    </xf>
    <xf numFmtId="0" fontId="21" fillId="8" borderId="5" applyNumberFormat="0" applyAlignment="0" applyProtection="0">
      <alignment vertical="center"/>
    </xf>
    <xf numFmtId="0" fontId="22" fillId="8" borderId="4" applyNumberFormat="0" applyAlignment="0" applyProtection="0">
      <alignment vertical="center"/>
    </xf>
    <xf numFmtId="0" fontId="23" fillId="9" borderId="6" applyNumberFormat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176" fontId="2" fillId="0" borderId="0" xfId="0" applyNumberFormat="1" applyFont="1" applyFill="1" applyAlignment="1">
      <alignment horizontal="left" vertical="center"/>
    </xf>
    <xf numFmtId="0" fontId="4" fillId="3" borderId="0" xfId="0" applyFont="1" applyFill="1" applyBorder="1" applyAlignment="1">
      <alignment horizontal="left" vertical="center"/>
    </xf>
    <xf numFmtId="0" fontId="4" fillId="3" borderId="0" xfId="0" applyFont="1" applyFill="1" applyBorder="1" applyAlignment="1">
      <alignment horizontal="left" vertical="center"/>
    </xf>
    <xf numFmtId="177" fontId="5" fillId="0" borderId="0" xfId="0" applyNumberFormat="1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3" fillId="3" borderId="0" xfId="0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left" vertical="center"/>
    </xf>
    <xf numFmtId="0" fontId="6" fillId="4" borderId="0" xfId="0" applyFont="1" applyFill="1" applyAlignment="1">
      <alignment horizontal="left" vertical="center"/>
    </xf>
    <xf numFmtId="0" fontId="3" fillId="4" borderId="0" xfId="0" applyFont="1" applyFill="1" applyBorder="1" applyAlignment="1">
      <alignment horizontal="left" vertical="center"/>
    </xf>
    <xf numFmtId="0" fontId="6" fillId="4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4" borderId="0" xfId="0" applyFont="1" applyFill="1" applyBorder="1" applyAlignment="1">
      <alignment horizontal="left" vertical="center" wrapText="1"/>
    </xf>
    <xf numFmtId="0" fontId="2" fillId="4" borderId="0" xfId="0" applyFont="1" applyFill="1" applyAlignment="1">
      <alignment horizontal="left" vertical="center"/>
    </xf>
    <xf numFmtId="0" fontId="3" fillId="4" borderId="0" xfId="0" applyFont="1" applyFill="1" applyAlignment="1">
      <alignment horizontal="left" vertical="center" wrapText="1"/>
    </xf>
    <xf numFmtId="177" fontId="1" fillId="0" borderId="0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left" vertical="center"/>
    </xf>
    <xf numFmtId="177" fontId="1" fillId="0" borderId="0" xfId="0" applyNumberFormat="1" applyFont="1" applyFill="1" applyAlignment="1">
      <alignment horizontal="left" vertical="center"/>
    </xf>
    <xf numFmtId="0" fontId="5" fillId="4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5" fillId="4" borderId="0" xfId="0" applyFont="1" applyFill="1" applyBorder="1" applyAlignment="1">
      <alignment horizontal="left" vertical="center"/>
    </xf>
    <xf numFmtId="0" fontId="9" fillId="5" borderId="0" xfId="0" applyFont="1" applyFill="1" applyAlignment="1"/>
    <xf numFmtId="0" fontId="9" fillId="0" borderId="0" xfId="0" applyFont="1" applyFill="1" applyAlignment="1"/>
    <xf numFmtId="0" fontId="9" fillId="0" borderId="0" xfId="0" applyFont="1" applyFill="1" applyAlignment="1"/>
    <xf numFmtId="0" fontId="10" fillId="0" borderId="0" xfId="0" applyFont="1" applyFill="1" applyAlignment="1"/>
    <xf numFmtId="0" fontId="11" fillId="0" borderId="0" xfId="0" applyFont="1" applyFill="1" applyAlignment="1"/>
    <xf numFmtId="0" fontId="9" fillId="4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tabSelected="1" workbookViewId="0">
      <selection activeCell="B10" sqref="B10"/>
    </sheetView>
  </sheetViews>
  <sheetFormatPr defaultColWidth="8.72727272727273" defaultRowHeight="14" outlineLevelCol="4"/>
  <cols>
    <col min="1" max="1" width="4.90909090909091" customWidth="1"/>
    <col min="2" max="2" width="11.1818181818182" customWidth="1"/>
    <col min="3" max="3" width="19.6363636363636" customWidth="1"/>
    <col min="4" max="4" width="61.3636363636364" customWidth="1"/>
    <col min="5" max="5" width="25.4545454545455" customWidth="1"/>
  </cols>
  <sheetData>
    <row r="1" spans="1:5">
      <c r="A1" s="36" t="s">
        <v>0</v>
      </c>
      <c r="B1" s="36" t="s">
        <v>1</v>
      </c>
      <c r="C1" s="36" t="s">
        <v>2</v>
      </c>
      <c r="D1" s="36" t="s">
        <v>3</v>
      </c>
      <c r="E1" s="36" t="s">
        <v>4</v>
      </c>
    </row>
    <row r="2" spans="1:5">
      <c r="A2" s="37">
        <v>1</v>
      </c>
      <c r="B2" s="38" t="s">
        <v>5</v>
      </c>
      <c r="C2" s="37" t="s">
        <v>6</v>
      </c>
      <c r="D2" s="37" t="s">
        <v>7</v>
      </c>
      <c r="E2" s="39"/>
    </row>
    <row r="3" spans="1:5">
      <c r="A3" s="37">
        <v>2</v>
      </c>
      <c r="B3" s="38" t="s">
        <v>5</v>
      </c>
      <c r="C3" s="37" t="s">
        <v>8</v>
      </c>
      <c r="D3" s="37" t="s">
        <v>9</v>
      </c>
      <c r="E3" s="39"/>
    </row>
    <row r="4" spans="1:5">
      <c r="A4" s="37">
        <v>3</v>
      </c>
      <c r="B4" s="38" t="s">
        <v>5</v>
      </c>
      <c r="C4" s="37" t="s">
        <v>10</v>
      </c>
      <c r="D4" s="37" t="s">
        <v>11</v>
      </c>
      <c r="E4" s="39"/>
    </row>
    <row r="5" spans="1:5">
      <c r="A5" s="37">
        <v>4</v>
      </c>
      <c r="B5" s="38" t="s">
        <v>5</v>
      </c>
      <c r="C5" s="37" t="s">
        <v>12</v>
      </c>
      <c r="D5" s="40" t="s">
        <v>13</v>
      </c>
      <c r="E5" s="39"/>
    </row>
    <row r="6" spans="1:5">
      <c r="A6" s="37">
        <v>5</v>
      </c>
      <c r="B6" s="41" t="s">
        <v>14</v>
      </c>
      <c r="C6" s="37" t="s">
        <v>15</v>
      </c>
      <c r="D6" s="37" t="s">
        <v>16</v>
      </c>
      <c r="E6" s="40" t="s">
        <v>17</v>
      </c>
    </row>
    <row r="7" spans="1:5">
      <c r="A7" s="37">
        <v>6</v>
      </c>
      <c r="B7" s="38" t="s">
        <v>5</v>
      </c>
      <c r="C7" s="40" t="s">
        <v>18</v>
      </c>
      <c r="D7" s="37" t="s">
        <v>19</v>
      </c>
      <c r="E7" s="39"/>
    </row>
    <row r="8" spans="1:5">
      <c r="A8" s="37">
        <v>7</v>
      </c>
      <c r="B8" s="37" t="s">
        <v>14</v>
      </c>
      <c r="C8" s="40" t="s">
        <v>20</v>
      </c>
      <c r="D8" s="37" t="s">
        <v>21</v>
      </c>
      <c r="E8" s="39"/>
    </row>
    <row r="9" spans="1:5">
      <c r="A9" s="37">
        <v>8</v>
      </c>
      <c r="B9" s="41" t="s">
        <v>22</v>
      </c>
      <c r="C9" s="40" t="s">
        <v>23</v>
      </c>
      <c r="D9" s="40" t="s">
        <v>24</v>
      </c>
      <c r="E9" s="39"/>
    </row>
    <row r="10" spans="1:5">
      <c r="A10" s="37">
        <v>9</v>
      </c>
      <c r="B10" s="37" t="s">
        <v>14</v>
      </c>
      <c r="C10" s="40" t="s">
        <v>25</v>
      </c>
      <c r="D10" s="40" t="s">
        <v>26</v>
      </c>
      <c r="E10" s="39"/>
    </row>
    <row r="11" spans="1:5">
      <c r="A11" s="37">
        <v>10</v>
      </c>
      <c r="B11" s="37" t="s">
        <v>14</v>
      </c>
      <c r="C11" s="40" t="s">
        <v>27</v>
      </c>
      <c r="D11" s="40" t="s">
        <v>28</v>
      </c>
      <c r="E11" s="39"/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745"/>
  <sheetViews>
    <sheetView zoomScale="70" zoomScaleNormal="70" workbookViewId="0">
      <pane xSplit="4" topLeftCell="E1" activePane="topRight" state="frozen"/>
      <selection/>
      <selection pane="topRight" activeCell="A1" sqref="$A1:$XFD1"/>
    </sheetView>
  </sheetViews>
  <sheetFormatPr defaultColWidth="8.72727272727273" defaultRowHeight="11.5"/>
  <cols>
    <col min="1" max="1" width="4.81818181818182" style="1" customWidth="1"/>
    <col min="2" max="2" width="7.18181818181818" style="1" customWidth="1"/>
    <col min="3" max="3" width="15.2727272727273" style="1" customWidth="1"/>
    <col min="4" max="4" width="6.45454545454545" style="1" customWidth="1"/>
    <col min="5" max="5" width="21.3636363636364" style="2" customWidth="1"/>
    <col min="6" max="6" width="10.4545454545455" style="2" customWidth="1"/>
    <col min="7" max="7" width="13.7272727272727" style="2" customWidth="1"/>
    <col min="8" max="8" width="9.45454545454546" style="2"/>
    <col min="9" max="9" width="10.7272727272727" style="3" customWidth="1"/>
    <col min="10" max="12" width="8.72727272727273" style="3"/>
    <col min="13" max="13" width="14.8181818181818" style="3" customWidth="1"/>
    <col min="14" max="14" width="25.3636363636364" style="3" customWidth="1"/>
    <col min="15" max="15" width="14.8181818181818" style="3" customWidth="1"/>
    <col min="16" max="16" width="25.3636363636364" style="3" customWidth="1"/>
    <col min="17" max="17" width="14.8181818181818" style="3" customWidth="1"/>
    <col min="18" max="18" width="25.3636363636364" style="3" customWidth="1"/>
    <col min="19" max="19" width="10.7272727272727" style="3" customWidth="1"/>
    <col min="20" max="21" width="9.54545454545454" style="4"/>
    <col min="22" max="22" width="20.4545454545455" style="5" customWidth="1"/>
    <col min="23" max="23" width="9" style="3"/>
    <col min="24" max="24" width="8.90909090909091" style="3"/>
    <col min="25" max="26" width="10.5454545454545" style="3"/>
    <col min="27" max="27" width="12.8181818181818" style="3" customWidth="1"/>
    <col min="28" max="28" width="10.5454545454545" style="3"/>
    <col min="29" max="29" width="11.7272727272727" style="3"/>
    <col min="30" max="31" width="10.5454545454545" style="3"/>
    <col min="32" max="32" width="9.72727272727273" style="3"/>
    <col min="33" max="33" width="12.8181818181818" style="6"/>
    <col min="34" max="34" width="10.5454545454545" style="3"/>
    <col min="35" max="16384" width="8.72727272727273" style="3"/>
  </cols>
  <sheetData>
    <row r="1" ht="48" spans="1:36">
      <c r="A1" s="7" t="s">
        <v>29</v>
      </c>
      <c r="B1" s="8" t="s">
        <v>30</v>
      </c>
      <c r="C1" s="8" t="s">
        <v>31</v>
      </c>
      <c r="D1" s="7" t="s">
        <v>32</v>
      </c>
      <c r="E1" s="9" t="s">
        <v>33</v>
      </c>
      <c r="F1" s="9" t="s">
        <v>34</v>
      </c>
      <c r="G1" s="9" t="s">
        <v>35</v>
      </c>
      <c r="H1" s="9" t="s">
        <v>36</v>
      </c>
      <c r="I1" s="9" t="s">
        <v>37</v>
      </c>
      <c r="J1" s="14" t="s">
        <v>38</v>
      </c>
      <c r="K1" s="14" t="s">
        <v>39</v>
      </c>
      <c r="L1" s="14" t="s">
        <v>40</v>
      </c>
      <c r="M1" s="15" t="s">
        <v>41</v>
      </c>
      <c r="N1" s="15" t="s">
        <v>42</v>
      </c>
      <c r="O1" s="15" t="s">
        <v>43</v>
      </c>
      <c r="P1" s="15" t="s">
        <v>44</v>
      </c>
      <c r="Q1" s="15" t="s">
        <v>45</v>
      </c>
      <c r="R1" s="15" t="s">
        <v>46</v>
      </c>
      <c r="S1" s="15" t="s">
        <v>47</v>
      </c>
      <c r="T1" s="18" t="s">
        <v>48</v>
      </c>
      <c r="U1" s="18" t="s">
        <v>49</v>
      </c>
      <c r="V1" s="15" t="s">
        <v>50</v>
      </c>
      <c r="W1" s="18" t="s">
        <v>51</v>
      </c>
      <c r="X1" s="18" t="s">
        <v>52</v>
      </c>
      <c r="Y1" s="20" t="s">
        <v>53</v>
      </c>
      <c r="Z1" s="21" t="s">
        <v>54</v>
      </c>
      <c r="AA1" s="21" t="s">
        <v>55</v>
      </c>
      <c r="AB1" s="22" t="s">
        <v>56</v>
      </c>
      <c r="AC1" s="21" t="s">
        <v>57</v>
      </c>
      <c r="AD1" s="21" t="s">
        <v>58</v>
      </c>
      <c r="AE1" s="21" t="s">
        <v>18</v>
      </c>
      <c r="AF1" s="21" t="s">
        <v>20</v>
      </c>
      <c r="AG1" s="27" t="s">
        <v>25</v>
      </c>
      <c r="AH1" s="28" t="s">
        <v>59</v>
      </c>
      <c r="AI1" s="29" t="s">
        <v>60</v>
      </c>
      <c r="AJ1" s="29" t="s">
        <v>61</v>
      </c>
    </row>
    <row r="2" ht="12" spans="1:34">
      <c r="A2" s="10">
        <v>2000</v>
      </c>
      <c r="B2" s="11">
        <v>110000</v>
      </c>
      <c r="C2" s="12" t="s">
        <v>62</v>
      </c>
      <c r="D2" s="12" t="s">
        <v>63</v>
      </c>
      <c r="E2" s="2">
        <v>443</v>
      </c>
      <c r="F2" s="2">
        <v>344.9968</v>
      </c>
      <c r="G2" s="13">
        <v>344.9968</v>
      </c>
      <c r="H2" s="2">
        <v>1443.3</v>
      </c>
      <c r="I2" s="16">
        <v>3277.8</v>
      </c>
      <c r="J2" s="17">
        <v>1363.6</v>
      </c>
      <c r="K2" s="17">
        <v>1057.4</v>
      </c>
      <c r="L2" s="17">
        <v>306.2</v>
      </c>
      <c r="M2" s="16">
        <v>79.3</v>
      </c>
      <c r="N2" s="16">
        <v>2.4</v>
      </c>
      <c r="O2" s="16">
        <v>2174.9</v>
      </c>
      <c r="P2" s="16">
        <v>66.4</v>
      </c>
      <c r="Q2" s="16">
        <v>1023.7</v>
      </c>
      <c r="R2" s="16">
        <v>31.2</v>
      </c>
      <c r="S2" s="16">
        <v>25014</v>
      </c>
      <c r="T2" s="4">
        <v>4533</v>
      </c>
      <c r="U2" s="4">
        <v>10590</v>
      </c>
      <c r="V2" s="19">
        <v>1.64</v>
      </c>
      <c r="Y2" s="23">
        <f>F2/I2</f>
        <v>0.105252547440356</v>
      </c>
      <c r="Z2" s="24">
        <f>E2/I2</f>
        <v>0.135151626090671</v>
      </c>
      <c r="AA2" s="25">
        <v>25014</v>
      </c>
      <c r="AB2" s="2">
        <f>H2/I2</f>
        <v>0.440325828299469</v>
      </c>
      <c r="AC2" s="25">
        <v>2.12454820748266</v>
      </c>
      <c r="AD2" s="25">
        <v>0.77544734526254</v>
      </c>
      <c r="AE2" s="25">
        <f>O2/Q2</f>
        <v>2.12454820748266</v>
      </c>
      <c r="AF2" s="26">
        <f>(N2*1+R2*2+P2*3)/100</f>
        <v>2.64</v>
      </c>
      <c r="AG2" s="6">
        <f t="shared" ref="AG2:AG65" si="0">U2/T2</f>
        <v>2.33620119126406</v>
      </c>
      <c r="AH2" s="3">
        <f>J2/V2</f>
        <v>831.463414634146</v>
      </c>
    </row>
    <row r="3" ht="12" spans="1:34">
      <c r="A3" s="10">
        <v>2000</v>
      </c>
      <c r="B3" s="11">
        <v>120000</v>
      </c>
      <c r="C3" s="12" t="s">
        <v>64</v>
      </c>
      <c r="D3" s="12" t="s">
        <v>65</v>
      </c>
      <c r="E3" s="2">
        <v>187.05</v>
      </c>
      <c r="F3" s="2">
        <v>133.6069</v>
      </c>
      <c r="G3" s="13">
        <v>133.6069</v>
      </c>
      <c r="H3" s="2">
        <v>736.6</v>
      </c>
      <c r="I3" s="16">
        <v>1591.67</v>
      </c>
      <c r="J3" s="17">
        <v>1001.14</v>
      </c>
      <c r="K3" s="17">
        <v>724.83</v>
      </c>
      <c r="L3" s="17">
        <v>276.31</v>
      </c>
      <c r="M3" s="16">
        <v>73.69</v>
      </c>
      <c r="N3" s="16">
        <v>4.6</v>
      </c>
      <c r="O3" s="16">
        <v>723.23</v>
      </c>
      <c r="P3" s="16">
        <v>45.5</v>
      </c>
      <c r="Q3" s="16">
        <v>794.75</v>
      </c>
      <c r="R3" s="16">
        <v>49.9</v>
      </c>
      <c r="S3" s="16">
        <v>16236.39</v>
      </c>
      <c r="T3" s="4">
        <v>3598</v>
      </c>
      <c r="U3" s="4">
        <v>7946</v>
      </c>
      <c r="V3" s="19">
        <v>1.2</v>
      </c>
      <c r="Y3" s="23">
        <f t="shared" ref="Y3:Y66" si="1">F3/I3</f>
        <v>0.0839413320600376</v>
      </c>
      <c r="Z3" s="24">
        <f t="shared" ref="Z3:Z66" si="2">E3/I3</f>
        <v>0.117518078496171</v>
      </c>
      <c r="AA3" s="25">
        <v>16236.39</v>
      </c>
      <c r="AB3" s="2">
        <f t="shared" ref="AB3:AB66" si="3">H3/I3</f>
        <v>0.462784371132207</v>
      </c>
      <c r="AC3" s="25">
        <v>0.910009436929852</v>
      </c>
      <c r="AD3" s="25">
        <v>0.724004634716423</v>
      </c>
      <c r="AE3" s="25">
        <f t="shared" ref="AE3:AE66" si="4">O3/Q3</f>
        <v>0.910009436929852</v>
      </c>
      <c r="AF3" s="26">
        <f t="shared" ref="AF3:AF66" si="5">(N3*1+R3*2+P3*3)/100</f>
        <v>2.409</v>
      </c>
      <c r="AG3" s="6">
        <f t="shared" si="0"/>
        <v>2.20844913841023</v>
      </c>
      <c r="AH3" s="3">
        <f t="shared" ref="AH3:AH66" si="6">J3/V3</f>
        <v>834.283333333333</v>
      </c>
    </row>
    <row r="4" ht="12" spans="1:34">
      <c r="A4" s="10">
        <v>2000</v>
      </c>
      <c r="B4" s="11">
        <v>130000</v>
      </c>
      <c r="C4" s="12" t="s">
        <v>66</v>
      </c>
      <c r="D4" s="12" t="s">
        <v>67</v>
      </c>
      <c r="E4" s="2">
        <v>415.54</v>
      </c>
      <c r="F4" s="2">
        <v>248.7621</v>
      </c>
      <c r="G4" s="13">
        <v>248.7621</v>
      </c>
      <c r="H4" s="2">
        <v>1613.9</v>
      </c>
      <c r="I4" s="16">
        <v>4628.15</v>
      </c>
      <c r="J4" s="17">
        <v>6674.27</v>
      </c>
      <c r="K4" s="17">
        <v>1741</v>
      </c>
      <c r="L4" s="17">
        <v>5382.4</v>
      </c>
      <c r="M4" s="16">
        <v>824.7</v>
      </c>
      <c r="N4" s="16">
        <v>17.82</v>
      </c>
      <c r="O4" s="16">
        <v>1656.8</v>
      </c>
      <c r="P4" s="16">
        <v>35.8</v>
      </c>
      <c r="Q4" s="16">
        <v>2146.7</v>
      </c>
      <c r="R4" s="16">
        <v>46.38</v>
      </c>
      <c r="S4" s="16">
        <v>6965.91</v>
      </c>
      <c r="T4" s="4">
        <v>2484</v>
      </c>
      <c r="U4" s="4">
        <v>5642</v>
      </c>
      <c r="V4" s="19">
        <v>18.88</v>
      </c>
      <c r="Y4" s="23">
        <f t="shared" si="1"/>
        <v>0.0537497920335339</v>
      </c>
      <c r="Z4" s="24">
        <f t="shared" si="2"/>
        <v>0.0897853353931917</v>
      </c>
      <c r="AA4" s="25">
        <v>6965.91</v>
      </c>
      <c r="AB4" s="2">
        <f t="shared" si="3"/>
        <v>0.348713848946123</v>
      </c>
      <c r="AC4" s="25">
        <v>0.771789257930777</v>
      </c>
      <c r="AD4" s="25">
        <v>0.260852497726343</v>
      </c>
      <c r="AE4" s="25">
        <f t="shared" si="4"/>
        <v>0.771789257930777</v>
      </c>
      <c r="AF4" s="26">
        <f t="shared" si="5"/>
        <v>2.1798</v>
      </c>
      <c r="AG4" s="6">
        <f t="shared" si="0"/>
        <v>2.27133655394525</v>
      </c>
      <c r="AH4" s="3">
        <f t="shared" si="6"/>
        <v>353.510063559322</v>
      </c>
    </row>
    <row r="5" ht="12" spans="1:34">
      <c r="A5" s="10">
        <v>2000</v>
      </c>
      <c r="B5" s="11">
        <v>140000</v>
      </c>
      <c r="C5" s="12" t="s">
        <v>68</v>
      </c>
      <c r="D5" s="12" t="s">
        <v>69</v>
      </c>
      <c r="E5" s="2">
        <v>225.06</v>
      </c>
      <c r="F5" s="2">
        <v>114.4762</v>
      </c>
      <c r="G5" s="13">
        <v>114.4762</v>
      </c>
      <c r="H5" s="2">
        <v>629.1</v>
      </c>
      <c r="I5" s="16">
        <v>1845.72</v>
      </c>
      <c r="J5" s="17">
        <v>3247</v>
      </c>
      <c r="K5" s="17">
        <v>1165.31</v>
      </c>
      <c r="L5" s="17">
        <v>2082.49</v>
      </c>
      <c r="M5" s="16">
        <v>179.86</v>
      </c>
      <c r="N5" s="16">
        <v>9.74</v>
      </c>
      <c r="O5" s="16">
        <v>807.49</v>
      </c>
      <c r="P5" s="16">
        <v>43.8</v>
      </c>
      <c r="Q5" s="16">
        <v>858.37</v>
      </c>
      <c r="R5" s="16">
        <v>46.51</v>
      </c>
      <c r="S5" s="16">
        <v>5722</v>
      </c>
      <c r="T5" s="4">
        <v>1950</v>
      </c>
      <c r="U5" s="4">
        <v>4715</v>
      </c>
      <c r="V5" s="19">
        <v>15.67</v>
      </c>
      <c r="Y5" s="23">
        <f t="shared" si="1"/>
        <v>0.0620225169581518</v>
      </c>
      <c r="Z5" s="24">
        <f t="shared" si="2"/>
        <v>0.121936154996424</v>
      </c>
      <c r="AA5" s="25">
        <v>5722</v>
      </c>
      <c r="AB5" s="2">
        <f t="shared" si="3"/>
        <v>0.340842598010532</v>
      </c>
      <c r="AC5" s="25">
        <v>0.940724862238895</v>
      </c>
      <c r="AD5" s="25">
        <v>0.358888204496458</v>
      </c>
      <c r="AE5" s="25">
        <f t="shared" si="4"/>
        <v>0.940724862238895</v>
      </c>
      <c r="AF5" s="26">
        <f t="shared" si="5"/>
        <v>2.3416</v>
      </c>
      <c r="AG5" s="6">
        <f t="shared" si="0"/>
        <v>2.41794871794872</v>
      </c>
      <c r="AH5" s="3">
        <f t="shared" si="6"/>
        <v>207.21123165284</v>
      </c>
    </row>
    <row r="6" ht="12" spans="1:34">
      <c r="A6" s="10">
        <v>2000</v>
      </c>
      <c r="B6" s="11">
        <v>150000</v>
      </c>
      <c r="C6" s="12" t="s">
        <v>70</v>
      </c>
      <c r="D6" s="12" t="s">
        <v>71</v>
      </c>
      <c r="E6" s="2">
        <v>247.27</v>
      </c>
      <c r="F6" s="2">
        <v>95.032</v>
      </c>
      <c r="G6" s="13">
        <v>95.032</v>
      </c>
      <c r="H6" s="2">
        <v>484</v>
      </c>
      <c r="I6" s="16">
        <v>1539.12</v>
      </c>
      <c r="J6" s="17">
        <v>2372</v>
      </c>
      <c r="K6" s="17">
        <v>1001.06</v>
      </c>
      <c r="L6" s="17">
        <v>1371.3</v>
      </c>
      <c r="M6" s="16">
        <v>350.8</v>
      </c>
      <c r="N6" s="16">
        <v>22.79</v>
      </c>
      <c r="O6" s="16">
        <v>605.74</v>
      </c>
      <c r="P6" s="16">
        <v>39.3</v>
      </c>
      <c r="Q6" s="16">
        <v>582.57</v>
      </c>
      <c r="R6" s="16">
        <v>37.9</v>
      </c>
      <c r="S6" s="16">
        <v>6501.99</v>
      </c>
      <c r="T6" s="4">
        <v>2058</v>
      </c>
      <c r="U6" s="4">
        <v>5152</v>
      </c>
      <c r="V6" s="19">
        <v>118.3</v>
      </c>
      <c r="Y6" s="23">
        <f t="shared" si="1"/>
        <v>0.0617443734081813</v>
      </c>
      <c r="Z6" s="24">
        <f t="shared" si="2"/>
        <v>0.160656738915744</v>
      </c>
      <c r="AA6" s="25">
        <v>6501.99</v>
      </c>
      <c r="AB6" s="2">
        <f t="shared" si="3"/>
        <v>0.314465408805031</v>
      </c>
      <c r="AC6" s="25">
        <v>1.03977204456117</v>
      </c>
      <c r="AD6" s="25">
        <v>0.422032040472175</v>
      </c>
      <c r="AE6" s="25">
        <f t="shared" si="4"/>
        <v>1.03977204456117</v>
      </c>
      <c r="AF6" s="26">
        <f t="shared" si="5"/>
        <v>2.1649</v>
      </c>
      <c r="AG6" s="6">
        <f t="shared" si="0"/>
        <v>2.50340136054422</v>
      </c>
      <c r="AH6" s="3">
        <f t="shared" si="6"/>
        <v>20.050718512257</v>
      </c>
    </row>
    <row r="7" ht="12" spans="1:34">
      <c r="A7" s="10">
        <v>2000</v>
      </c>
      <c r="B7" s="11">
        <v>210000</v>
      </c>
      <c r="C7" s="12" t="s">
        <v>72</v>
      </c>
      <c r="D7" s="12" t="s">
        <v>73</v>
      </c>
      <c r="E7" s="2">
        <v>518.08</v>
      </c>
      <c r="F7" s="2">
        <v>295.6274</v>
      </c>
      <c r="G7" s="13">
        <v>295.6274</v>
      </c>
      <c r="H7" s="2">
        <v>1847.6</v>
      </c>
      <c r="I7" s="16">
        <v>4669.06</v>
      </c>
      <c r="J7" s="17">
        <v>4184</v>
      </c>
      <c r="K7" s="17">
        <v>1872.5</v>
      </c>
      <c r="L7" s="17">
        <v>2311.5</v>
      </c>
      <c r="M7" s="16">
        <v>491.73</v>
      </c>
      <c r="N7" s="16">
        <v>10.53</v>
      </c>
      <c r="O7" s="16">
        <v>1841.24</v>
      </c>
      <c r="P7" s="16">
        <v>39.43</v>
      </c>
      <c r="Q7" s="16">
        <v>2336.09</v>
      </c>
      <c r="R7" s="16">
        <v>50.03</v>
      </c>
      <c r="S7" s="16">
        <v>11177</v>
      </c>
      <c r="T7" s="4">
        <v>2338</v>
      </c>
      <c r="U7" s="4">
        <v>5408</v>
      </c>
      <c r="V7" s="19">
        <v>14.87</v>
      </c>
      <c r="Y7" s="23">
        <f t="shared" si="1"/>
        <v>0.0633162563770866</v>
      </c>
      <c r="Z7" s="24">
        <f t="shared" si="2"/>
        <v>0.110960236107482</v>
      </c>
      <c r="AA7" s="25">
        <v>11177</v>
      </c>
      <c r="AB7" s="2">
        <f t="shared" si="3"/>
        <v>0.395711342325864</v>
      </c>
      <c r="AC7" s="25">
        <v>0.788171688590765</v>
      </c>
      <c r="AD7" s="25">
        <v>0.447538240917782</v>
      </c>
      <c r="AE7" s="25">
        <f t="shared" si="4"/>
        <v>0.788171688590765</v>
      </c>
      <c r="AF7" s="26">
        <f t="shared" si="5"/>
        <v>2.2888</v>
      </c>
      <c r="AG7" s="6">
        <f t="shared" si="0"/>
        <v>2.31308810949529</v>
      </c>
      <c r="AH7" s="3">
        <f t="shared" si="6"/>
        <v>281.371889710827</v>
      </c>
    </row>
    <row r="8" ht="12" spans="1:34">
      <c r="A8" s="10">
        <v>2000</v>
      </c>
      <c r="B8" s="11">
        <v>220000</v>
      </c>
      <c r="C8" s="12" t="s">
        <v>74</v>
      </c>
      <c r="D8" s="12" t="s">
        <v>75</v>
      </c>
      <c r="E8" s="2">
        <v>260.67</v>
      </c>
      <c r="F8" s="2">
        <v>103.8267</v>
      </c>
      <c r="G8" s="13">
        <v>103.8267</v>
      </c>
      <c r="H8" s="2">
        <v>810.9</v>
      </c>
      <c r="I8" s="16">
        <v>1751.35</v>
      </c>
      <c r="J8" s="17">
        <v>2681.7</v>
      </c>
      <c r="K8" s="17">
        <v>1331.8</v>
      </c>
      <c r="L8" s="17">
        <v>1349.9</v>
      </c>
      <c r="M8" s="16">
        <v>395.32</v>
      </c>
      <c r="N8" s="16">
        <v>21.4</v>
      </c>
      <c r="O8" s="16">
        <v>680.3</v>
      </c>
      <c r="P8" s="16">
        <v>35.7</v>
      </c>
      <c r="Q8" s="16">
        <v>675.73</v>
      </c>
      <c r="R8" s="16">
        <v>42.9</v>
      </c>
      <c r="S8" s="16">
        <v>6646</v>
      </c>
      <c r="T8" s="4">
        <v>2029</v>
      </c>
      <c r="U8" s="4">
        <v>4765</v>
      </c>
      <c r="V8" s="19">
        <v>18.74</v>
      </c>
      <c r="Y8" s="23">
        <f t="shared" si="1"/>
        <v>0.0592838096325692</v>
      </c>
      <c r="Z8" s="24">
        <f t="shared" si="2"/>
        <v>0.148839466697119</v>
      </c>
      <c r="AA8" s="25">
        <v>6646</v>
      </c>
      <c r="AB8" s="2">
        <f t="shared" si="3"/>
        <v>0.463014246152968</v>
      </c>
      <c r="AC8" s="25">
        <v>1.00676305625028</v>
      </c>
      <c r="AD8" s="25">
        <v>0.496625275012119</v>
      </c>
      <c r="AE8" s="25">
        <f t="shared" si="4"/>
        <v>1.00676305625028</v>
      </c>
      <c r="AF8" s="26">
        <f t="shared" si="5"/>
        <v>2.143</v>
      </c>
      <c r="AG8" s="6">
        <f t="shared" si="0"/>
        <v>2.34844751108921</v>
      </c>
      <c r="AH8" s="3">
        <f t="shared" si="6"/>
        <v>143.100320170758</v>
      </c>
    </row>
    <row r="9" ht="12" spans="1:34">
      <c r="A9" s="10">
        <v>2000</v>
      </c>
      <c r="B9" s="11">
        <v>230000</v>
      </c>
      <c r="C9" s="12" t="s">
        <v>76</v>
      </c>
      <c r="D9" s="12" t="s">
        <v>77</v>
      </c>
      <c r="E9" s="2">
        <v>381.87</v>
      </c>
      <c r="F9" s="2">
        <v>185.3379</v>
      </c>
      <c r="G9" s="13">
        <v>185.3379</v>
      </c>
      <c r="H9" s="2">
        <v>1094</v>
      </c>
      <c r="I9" s="16">
        <v>2855.5</v>
      </c>
      <c r="J9" s="17">
        <v>3807</v>
      </c>
      <c r="K9" s="17">
        <v>1977.4</v>
      </c>
      <c r="L9" s="17">
        <v>1829.6</v>
      </c>
      <c r="M9" s="16">
        <v>375.53</v>
      </c>
      <c r="N9" s="16">
        <v>13.15</v>
      </c>
      <c r="O9" s="16">
        <v>846.5</v>
      </c>
      <c r="P9" s="16">
        <v>29.65</v>
      </c>
      <c r="Q9" s="16">
        <v>1633.4</v>
      </c>
      <c r="R9" s="16">
        <v>57.2</v>
      </c>
      <c r="S9" s="16">
        <v>7515.46</v>
      </c>
      <c r="T9" s="4">
        <v>2136</v>
      </c>
      <c r="U9" s="4">
        <v>4981</v>
      </c>
      <c r="V9" s="19">
        <v>47.07</v>
      </c>
      <c r="Y9" s="23">
        <f t="shared" si="1"/>
        <v>0.0649055857117843</v>
      </c>
      <c r="Z9" s="24">
        <f t="shared" si="2"/>
        <v>0.133731395552443</v>
      </c>
      <c r="AA9" s="25">
        <v>7515.46</v>
      </c>
      <c r="AB9" s="2">
        <f t="shared" si="3"/>
        <v>0.383120294169147</v>
      </c>
      <c r="AC9" s="25">
        <v>0.518244153299865</v>
      </c>
      <c r="AD9" s="25">
        <v>0.519411610191752</v>
      </c>
      <c r="AE9" s="25">
        <f t="shared" si="4"/>
        <v>0.518244153299865</v>
      </c>
      <c r="AF9" s="26">
        <f t="shared" si="5"/>
        <v>2.165</v>
      </c>
      <c r="AG9" s="6">
        <f t="shared" si="0"/>
        <v>2.33192883895131</v>
      </c>
      <c r="AH9" s="3">
        <f t="shared" si="6"/>
        <v>80.8795411089866</v>
      </c>
    </row>
    <row r="10" ht="12" spans="1:34">
      <c r="A10" s="10">
        <v>2000</v>
      </c>
      <c r="B10" s="11">
        <v>310000</v>
      </c>
      <c r="C10" s="12" t="s">
        <v>78</v>
      </c>
      <c r="D10" s="12" t="s">
        <v>79</v>
      </c>
      <c r="E10" s="2">
        <v>608.56</v>
      </c>
      <c r="F10" s="2">
        <v>485.3777</v>
      </c>
      <c r="G10" s="13">
        <v>485.3777</v>
      </c>
      <c r="H10" s="2">
        <v>1722.3</v>
      </c>
      <c r="I10" s="16">
        <v>4812.15</v>
      </c>
      <c r="J10" s="17">
        <v>1608.63</v>
      </c>
      <c r="K10" s="17">
        <v>1242.33</v>
      </c>
      <c r="L10" s="17">
        <v>366.3</v>
      </c>
      <c r="M10" s="16">
        <v>74.8</v>
      </c>
      <c r="N10" s="16">
        <v>1.6</v>
      </c>
      <c r="O10" s="16">
        <v>2521.6</v>
      </c>
      <c r="P10" s="16">
        <v>52.4</v>
      </c>
      <c r="Q10" s="16">
        <v>2215.8</v>
      </c>
      <c r="R10" s="16">
        <v>46.4</v>
      </c>
      <c r="S10" s="16">
        <v>30307</v>
      </c>
      <c r="T10" s="4">
        <v>5572</v>
      </c>
      <c r="U10" s="4">
        <v>11781</v>
      </c>
      <c r="V10" s="19">
        <v>0.63</v>
      </c>
      <c r="Y10" s="23">
        <f t="shared" si="1"/>
        <v>0.100865039535343</v>
      </c>
      <c r="Z10" s="24">
        <f t="shared" si="2"/>
        <v>0.126463223299357</v>
      </c>
      <c r="AA10" s="25">
        <v>30307</v>
      </c>
      <c r="AB10" s="2">
        <f t="shared" si="3"/>
        <v>0.357906549047723</v>
      </c>
      <c r="AC10" s="25">
        <v>1.13800884556368</v>
      </c>
      <c r="AD10" s="25">
        <v>0.772290706999123</v>
      </c>
      <c r="AE10" s="25">
        <f t="shared" si="4"/>
        <v>1.13800884556368</v>
      </c>
      <c r="AF10" s="26">
        <f t="shared" si="5"/>
        <v>2.516</v>
      </c>
      <c r="AG10" s="6">
        <f t="shared" si="0"/>
        <v>2.1143216080402</v>
      </c>
      <c r="AH10" s="3">
        <f t="shared" si="6"/>
        <v>2553.38095238095</v>
      </c>
    </row>
    <row r="11" ht="12" spans="1:34">
      <c r="A11" s="10">
        <v>2000</v>
      </c>
      <c r="B11" s="11">
        <v>320000</v>
      </c>
      <c r="C11" s="12" t="s">
        <v>80</v>
      </c>
      <c r="D11" s="12" t="s">
        <v>81</v>
      </c>
      <c r="E11" s="2">
        <v>591.28</v>
      </c>
      <c r="F11" s="2">
        <v>448.3097</v>
      </c>
      <c r="G11" s="13">
        <v>448.3097</v>
      </c>
      <c r="H11" s="2">
        <v>2604.1</v>
      </c>
      <c r="I11" s="16">
        <v>8553.69</v>
      </c>
      <c r="J11" s="17">
        <v>7327.24</v>
      </c>
      <c r="K11" s="17">
        <v>3040.81</v>
      </c>
      <c r="L11" s="17">
        <v>4286.43</v>
      </c>
      <c r="M11" s="16">
        <v>1048.34</v>
      </c>
      <c r="N11" s="16">
        <v>12.26</v>
      </c>
      <c r="O11" s="16">
        <v>3069.46</v>
      </c>
      <c r="P11" s="16">
        <v>35.88</v>
      </c>
      <c r="Q11" s="16">
        <v>4435.89</v>
      </c>
      <c r="R11" s="16">
        <v>51.86</v>
      </c>
      <c r="S11" s="16">
        <v>11765.42</v>
      </c>
      <c r="T11" s="4">
        <v>3591</v>
      </c>
      <c r="U11" s="4">
        <v>6756</v>
      </c>
      <c r="V11" s="19">
        <v>10.72</v>
      </c>
      <c r="Y11" s="23">
        <f t="shared" si="1"/>
        <v>0.0524112634430287</v>
      </c>
      <c r="Z11" s="24">
        <f t="shared" si="2"/>
        <v>0.0691257223490681</v>
      </c>
      <c r="AA11" s="25">
        <v>11765.42</v>
      </c>
      <c r="AB11" s="2">
        <f t="shared" si="3"/>
        <v>0.304441708782993</v>
      </c>
      <c r="AC11" s="25">
        <v>0.691960350684981</v>
      </c>
      <c r="AD11" s="25">
        <v>0.415000736975996</v>
      </c>
      <c r="AE11" s="25">
        <f t="shared" si="4"/>
        <v>0.691960350684981</v>
      </c>
      <c r="AF11" s="26">
        <f t="shared" si="5"/>
        <v>2.2362</v>
      </c>
      <c r="AG11" s="6">
        <f t="shared" si="0"/>
        <v>1.88137009189641</v>
      </c>
      <c r="AH11" s="3">
        <f t="shared" si="6"/>
        <v>683.511194029851</v>
      </c>
    </row>
    <row r="12" ht="12" spans="1:34">
      <c r="A12" s="10">
        <v>2000</v>
      </c>
      <c r="B12" s="11">
        <v>330000</v>
      </c>
      <c r="C12" s="12" t="s">
        <v>82</v>
      </c>
      <c r="D12" s="12" t="s">
        <v>83</v>
      </c>
      <c r="E12" s="2">
        <v>431.3</v>
      </c>
      <c r="F12" s="2">
        <v>342.7745</v>
      </c>
      <c r="G12" s="13">
        <v>342.7745</v>
      </c>
      <c r="H12" s="2">
        <v>2298.8</v>
      </c>
      <c r="I12" s="16">
        <v>6164.79</v>
      </c>
      <c r="J12" s="17">
        <v>4679.91</v>
      </c>
      <c r="K12" s="17">
        <v>1134.41</v>
      </c>
      <c r="L12" s="17">
        <v>3545.5</v>
      </c>
      <c r="M12" s="16">
        <v>630.97</v>
      </c>
      <c r="N12" s="16">
        <v>10.2</v>
      </c>
      <c r="O12" s="16">
        <v>2246.72</v>
      </c>
      <c r="P12" s="16">
        <v>36.4</v>
      </c>
      <c r="Q12" s="16">
        <v>3287.1</v>
      </c>
      <c r="R12" s="16">
        <v>53.3</v>
      </c>
      <c r="S12" s="16">
        <v>13467</v>
      </c>
      <c r="T12" s="4">
        <v>4332</v>
      </c>
      <c r="U12" s="4">
        <v>9236</v>
      </c>
      <c r="V12" s="19">
        <v>10.56</v>
      </c>
      <c r="Y12" s="23">
        <f t="shared" si="1"/>
        <v>0.0556019750875537</v>
      </c>
      <c r="Z12" s="24">
        <f t="shared" si="2"/>
        <v>0.0699618316276791</v>
      </c>
      <c r="AA12" s="25">
        <v>13467</v>
      </c>
      <c r="AB12" s="2">
        <f t="shared" si="3"/>
        <v>0.372891858441245</v>
      </c>
      <c r="AC12" s="25">
        <v>0.683496090779106</v>
      </c>
      <c r="AD12" s="25">
        <v>0.242399960683005</v>
      </c>
      <c r="AE12" s="25">
        <f t="shared" si="4"/>
        <v>0.683496090779106</v>
      </c>
      <c r="AF12" s="26">
        <f t="shared" si="5"/>
        <v>2.26</v>
      </c>
      <c r="AG12" s="6">
        <f t="shared" si="0"/>
        <v>2.1320406278855</v>
      </c>
      <c r="AH12" s="3">
        <f t="shared" si="6"/>
        <v>443.173295454545</v>
      </c>
    </row>
    <row r="13" ht="12" spans="1:34">
      <c r="A13" s="10">
        <v>2000</v>
      </c>
      <c r="B13" s="11">
        <v>340000</v>
      </c>
      <c r="C13" s="12" t="s">
        <v>84</v>
      </c>
      <c r="D13" s="12" t="s">
        <v>85</v>
      </c>
      <c r="E13" s="2">
        <v>323.47</v>
      </c>
      <c r="F13" s="2">
        <v>178.7187</v>
      </c>
      <c r="G13" s="13">
        <v>178.7187</v>
      </c>
      <c r="H13" s="2">
        <v>1054.3</v>
      </c>
      <c r="I13" s="16">
        <v>3125.33</v>
      </c>
      <c r="J13" s="17">
        <v>6093</v>
      </c>
      <c r="K13" s="17">
        <v>1003.9</v>
      </c>
      <c r="L13" s="17">
        <v>5089.1</v>
      </c>
      <c r="M13" s="16">
        <v>741.77</v>
      </c>
      <c r="N13" s="16">
        <v>23.7</v>
      </c>
      <c r="O13" s="16">
        <v>1321.33</v>
      </c>
      <c r="P13" s="16">
        <v>42.3</v>
      </c>
      <c r="Q13" s="16">
        <v>1062.23</v>
      </c>
      <c r="R13" s="16">
        <v>34</v>
      </c>
      <c r="S13" s="16">
        <v>5147</v>
      </c>
      <c r="T13" s="4">
        <v>1972</v>
      </c>
      <c r="U13" s="4">
        <v>5277</v>
      </c>
      <c r="V13" s="19">
        <v>14.01</v>
      </c>
      <c r="Y13" s="23">
        <f t="shared" si="1"/>
        <v>0.0571839453753684</v>
      </c>
      <c r="Z13" s="24">
        <f t="shared" si="2"/>
        <v>0.10349947045592</v>
      </c>
      <c r="AA13" s="25">
        <v>5147</v>
      </c>
      <c r="AB13" s="2">
        <f t="shared" si="3"/>
        <v>0.337340376856204</v>
      </c>
      <c r="AC13" s="25">
        <v>1.24392080811124</v>
      </c>
      <c r="AD13" s="25">
        <v>0.164762842606269</v>
      </c>
      <c r="AE13" s="25">
        <f t="shared" si="4"/>
        <v>1.24392080811124</v>
      </c>
      <c r="AF13" s="26">
        <f t="shared" si="5"/>
        <v>2.186</v>
      </c>
      <c r="AG13" s="6">
        <f t="shared" si="0"/>
        <v>2.67596348884381</v>
      </c>
      <c r="AH13" s="3">
        <f t="shared" si="6"/>
        <v>434.903640256959</v>
      </c>
    </row>
    <row r="14" ht="12" spans="1:34">
      <c r="A14" s="10">
        <v>2000</v>
      </c>
      <c r="B14" s="11">
        <v>350000</v>
      </c>
      <c r="C14" s="12" t="s">
        <v>86</v>
      </c>
      <c r="D14" s="12" t="s">
        <v>87</v>
      </c>
      <c r="E14" s="2">
        <v>324.18</v>
      </c>
      <c r="F14" s="2">
        <v>234.1061</v>
      </c>
      <c r="G14" s="13">
        <v>234.1061</v>
      </c>
      <c r="H14" s="2">
        <v>1372.8</v>
      </c>
      <c r="I14" s="16">
        <v>3764.54</v>
      </c>
      <c r="J14" s="17">
        <v>3409.79</v>
      </c>
      <c r="K14" s="17">
        <v>1432</v>
      </c>
      <c r="L14" s="17">
        <v>1978</v>
      </c>
      <c r="M14" s="16">
        <v>616.37</v>
      </c>
      <c r="N14" s="16">
        <v>16.4</v>
      </c>
      <c r="O14" s="16">
        <v>1525.83</v>
      </c>
      <c r="P14" s="16">
        <v>40.5</v>
      </c>
      <c r="Q14" s="16">
        <v>1622.33</v>
      </c>
      <c r="R14" s="16">
        <v>43.1</v>
      </c>
      <c r="S14" s="16">
        <v>11193.99</v>
      </c>
      <c r="T14" s="4">
        <v>3245</v>
      </c>
      <c r="U14" s="4">
        <v>7285</v>
      </c>
      <c r="V14" s="19">
        <v>12.4</v>
      </c>
      <c r="Y14" s="23">
        <f t="shared" si="1"/>
        <v>0.0621871729348074</v>
      </c>
      <c r="Z14" s="24">
        <f t="shared" si="2"/>
        <v>0.0861141069028354</v>
      </c>
      <c r="AA14" s="25">
        <v>11193.99</v>
      </c>
      <c r="AB14" s="2">
        <f t="shared" si="3"/>
        <v>0.364666068098626</v>
      </c>
      <c r="AC14" s="25">
        <v>0.940517650539656</v>
      </c>
      <c r="AD14" s="25">
        <v>0.419967212057048</v>
      </c>
      <c r="AE14" s="25">
        <f t="shared" si="4"/>
        <v>0.940517650539656</v>
      </c>
      <c r="AF14" s="26">
        <f t="shared" si="5"/>
        <v>2.241</v>
      </c>
      <c r="AG14" s="6">
        <f t="shared" si="0"/>
        <v>2.24499229583975</v>
      </c>
      <c r="AH14" s="3">
        <f t="shared" si="6"/>
        <v>274.983064516129</v>
      </c>
    </row>
    <row r="15" ht="12" spans="1:34">
      <c r="A15" s="10">
        <v>2000</v>
      </c>
      <c r="B15" s="11">
        <v>360000</v>
      </c>
      <c r="C15" s="12" t="s">
        <v>88</v>
      </c>
      <c r="D15" s="12" t="s">
        <v>89</v>
      </c>
      <c r="E15" s="2">
        <v>223.47</v>
      </c>
      <c r="F15" s="2">
        <v>111.5536</v>
      </c>
      <c r="G15" s="13">
        <v>111.5536</v>
      </c>
      <c r="H15" s="2">
        <v>704.9</v>
      </c>
      <c r="I15" s="16">
        <v>2003.07</v>
      </c>
      <c r="J15" s="17">
        <v>4149</v>
      </c>
      <c r="K15" s="17">
        <v>1148.73</v>
      </c>
      <c r="L15" s="17">
        <v>2999.81</v>
      </c>
      <c r="M15" s="16">
        <v>485.14</v>
      </c>
      <c r="N15" s="16">
        <v>24.22</v>
      </c>
      <c r="O15" s="16">
        <v>817.17</v>
      </c>
      <c r="P15" s="16">
        <v>40.8</v>
      </c>
      <c r="Q15" s="16">
        <v>700.76</v>
      </c>
      <c r="R15" s="16">
        <v>34.98</v>
      </c>
      <c r="S15" s="16">
        <v>4851.25</v>
      </c>
      <c r="T15" s="4">
        <v>2151</v>
      </c>
      <c r="U15" s="4">
        <v>5116</v>
      </c>
      <c r="V15" s="19">
        <v>16.69</v>
      </c>
      <c r="Y15" s="23">
        <f t="shared" si="1"/>
        <v>0.0556913138332659</v>
      </c>
      <c r="Z15" s="24">
        <f t="shared" si="2"/>
        <v>0.111563749644296</v>
      </c>
      <c r="AA15" s="25">
        <v>4851.25</v>
      </c>
      <c r="AB15" s="2">
        <f t="shared" si="3"/>
        <v>0.351909818428712</v>
      </c>
      <c r="AC15" s="25">
        <v>1.16611964153205</v>
      </c>
      <c r="AD15" s="25">
        <v>0.276869125090383</v>
      </c>
      <c r="AE15" s="25">
        <f t="shared" si="4"/>
        <v>1.16611964153205</v>
      </c>
      <c r="AF15" s="26">
        <f t="shared" si="5"/>
        <v>2.1658</v>
      </c>
      <c r="AG15" s="6">
        <f t="shared" si="0"/>
        <v>2.37842863784286</v>
      </c>
      <c r="AH15" s="3">
        <f t="shared" si="6"/>
        <v>248.591971240264</v>
      </c>
    </row>
    <row r="16" ht="12" spans="1:34">
      <c r="A16" s="10">
        <v>2000</v>
      </c>
      <c r="B16" s="11">
        <v>370000</v>
      </c>
      <c r="C16" s="12" t="s">
        <v>90</v>
      </c>
      <c r="D16" s="12" t="s">
        <v>91</v>
      </c>
      <c r="E16" s="2">
        <v>613.08</v>
      </c>
      <c r="F16" s="2">
        <v>463.6788</v>
      </c>
      <c r="G16" s="13">
        <v>463.6788</v>
      </c>
      <c r="H16" s="2">
        <v>2545.9</v>
      </c>
      <c r="I16" s="16">
        <v>8278.06</v>
      </c>
      <c r="J16" s="17">
        <v>8998</v>
      </c>
      <c r="K16" s="17">
        <v>3432.59</v>
      </c>
      <c r="L16" s="17">
        <v>7035.9</v>
      </c>
      <c r="M16" s="16">
        <v>1252.08</v>
      </c>
      <c r="N16" s="16">
        <v>15.1</v>
      </c>
      <c r="O16" s="16">
        <v>2905.79</v>
      </c>
      <c r="P16" s="16">
        <v>35.1</v>
      </c>
      <c r="Q16" s="16">
        <v>4120.19</v>
      </c>
      <c r="R16" s="16">
        <v>49.8</v>
      </c>
      <c r="S16" s="16">
        <v>9259.57</v>
      </c>
      <c r="T16" s="4">
        <v>2663</v>
      </c>
      <c r="U16" s="4">
        <v>6417</v>
      </c>
      <c r="V16" s="19">
        <v>15.81</v>
      </c>
      <c r="Y16" s="23">
        <f t="shared" si="1"/>
        <v>0.0560129788863574</v>
      </c>
      <c r="Z16" s="24">
        <f t="shared" si="2"/>
        <v>0.0740608306777192</v>
      </c>
      <c r="AA16" s="25">
        <v>9259.57</v>
      </c>
      <c r="AB16" s="2">
        <f t="shared" si="3"/>
        <v>0.3075479037359</v>
      </c>
      <c r="AC16" s="25">
        <v>0.705256310995367</v>
      </c>
      <c r="AD16" s="25">
        <v>0.38148366303623</v>
      </c>
      <c r="AE16" s="25">
        <f t="shared" si="4"/>
        <v>0.705256310995367</v>
      </c>
      <c r="AF16" s="26">
        <f t="shared" si="5"/>
        <v>2.2</v>
      </c>
      <c r="AG16" s="6">
        <f t="shared" si="0"/>
        <v>2.40968832144198</v>
      </c>
      <c r="AH16" s="3">
        <f t="shared" si="6"/>
        <v>569.133459835547</v>
      </c>
    </row>
    <row r="17" ht="12" spans="1:34">
      <c r="A17" s="10">
        <v>2000</v>
      </c>
      <c r="B17" s="11">
        <v>410000</v>
      </c>
      <c r="C17" s="12" t="s">
        <v>92</v>
      </c>
      <c r="D17" s="12" t="s">
        <v>93</v>
      </c>
      <c r="E17" s="2">
        <v>445.53</v>
      </c>
      <c r="F17" s="2">
        <v>246.4694</v>
      </c>
      <c r="G17" s="13">
        <v>246.4694</v>
      </c>
      <c r="H17" s="2">
        <v>1786.7</v>
      </c>
      <c r="I17" s="16">
        <v>5052.99</v>
      </c>
      <c r="J17" s="17">
        <v>9488</v>
      </c>
      <c r="K17" s="17">
        <v>1661.3</v>
      </c>
      <c r="L17" s="17">
        <v>7826.7</v>
      </c>
      <c r="M17" s="16">
        <v>1124.93</v>
      </c>
      <c r="N17" s="16">
        <v>22.26</v>
      </c>
      <c r="O17" s="16">
        <v>1645.59</v>
      </c>
      <c r="P17" s="16">
        <v>32.57</v>
      </c>
      <c r="Q17" s="16">
        <v>2282.48</v>
      </c>
      <c r="R17" s="16">
        <v>45.17</v>
      </c>
      <c r="S17" s="16">
        <v>5449.73</v>
      </c>
      <c r="T17" s="4">
        <v>2011</v>
      </c>
      <c r="U17" s="4">
        <v>4735</v>
      </c>
      <c r="V17" s="19">
        <v>16.7</v>
      </c>
      <c r="Y17" s="23">
        <f t="shared" si="1"/>
        <v>0.0487769419690124</v>
      </c>
      <c r="Z17" s="24">
        <f t="shared" si="2"/>
        <v>0.0881715578301164</v>
      </c>
      <c r="AA17" s="25">
        <v>5449.73</v>
      </c>
      <c r="AB17" s="2">
        <f t="shared" si="3"/>
        <v>0.353592625356472</v>
      </c>
      <c r="AC17" s="25">
        <v>0.720965791595107</v>
      </c>
      <c r="AD17" s="25">
        <v>0.175094856661046</v>
      </c>
      <c r="AE17" s="25">
        <f t="shared" si="4"/>
        <v>0.720965791595107</v>
      </c>
      <c r="AF17" s="26">
        <f t="shared" si="5"/>
        <v>2.1031</v>
      </c>
      <c r="AG17" s="6">
        <f t="shared" si="0"/>
        <v>2.35454997513675</v>
      </c>
      <c r="AH17" s="3">
        <f t="shared" si="6"/>
        <v>568.14371257485</v>
      </c>
    </row>
    <row r="18" ht="12" spans="1:34">
      <c r="A18" s="10">
        <v>2000</v>
      </c>
      <c r="B18" s="11">
        <v>420000</v>
      </c>
      <c r="C18" s="12" t="s">
        <v>94</v>
      </c>
      <c r="D18" s="12" t="s">
        <v>95</v>
      </c>
      <c r="E18" s="2">
        <v>368.77</v>
      </c>
      <c r="F18" s="2">
        <v>214.345</v>
      </c>
      <c r="G18" s="13">
        <v>214.345</v>
      </c>
      <c r="H18" s="2">
        <v>1789.4</v>
      </c>
      <c r="I18" s="16">
        <v>3545.39</v>
      </c>
      <c r="J18" s="17">
        <v>5646</v>
      </c>
      <c r="K18" s="17">
        <v>2285.11</v>
      </c>
      <c r="L18" s="17">
        <v>3360.89</v>
      </c>
      <c r="M18" s="16">
        <v>662.3</v>
      </c>
      <c r="N18" s="16">
        <v>18.7</v>
      </c>
      <c r="O18" s="16">
        <v>1450.34</v>
      </c>
      <c r="P18" s="16">
        <v>40.8</v>
      </c>
      <c r="Q18" s="16">
        <v>1432.75</v>
      </c>
      <c r="R18" s="16">
        <v>40.4</v>
      </c>
      <c r="S18" s="16">
        <v>6121.17</v>
      </c>
      <c r="T18" s="4">
        <v>2313</v>
      </c>
      <c r="U18" s="4">
        <v>5512</v>
      </c>
      <c r="V18" s="19">
        <v>18.59</v>
      </c>
      <c r="Y18" s="23">
        <f t="shared" si="1"/>
        <v>0.0604573826856848</v>
      </c>
      <c r="Z18" s="24">
        <f t="shared" si="2"/>
        <v>0.104013944869253</v>
      </c>
      <c r="AA18" s="25">
        <v>6121.17</v>
      </c>
      <c r="AB18" s="2">
        <f t="shared" si="3"/>
        <v>0.504711752444724</v>
      </c>
      <c r="AC18" s="25">
        <v>1.01227708951317</v>
      </c>
      <c r="AD18" s="25">
        <v>0.404730782855119</v>
      </c>
      <c r="AE18" s="25">
        <f t="shared" si="4"/>
        <v>1.01227708951317</v>
      </c>
      <c r="AF18" s="26">
        <f t="shared" si="5"/>
        <v>2.219</v>
      </c>
      <c r="AG18" s="6">
        <f t="shared" si="0"/>
        <v>2.3830523130134</v>
      </c>
      <c r="AH18" s="3">
        <f t="shared" si="6"/>
        <v>303.711672942442</v>
      </c>
    </row>
    <row r="19" ht="12" spans="1:34">
      <c r="A19" s="10">
        <v>2000</v>
      </c>
      <c r="B19" s="11">
        <v>430000</v>
      </c>
      <c r="C19" s="12" t="s">
        <v>96</v>
      </c>
      <c r="D19" s="12" t="s">
        <v>97</v>
      </c>
      <c r="E19" s="2">
        <v>347.83</v>
      </c>
      <c r="F19" s="2">
        <v>177.0403</v>
      </c>
      <c r="G19" s="13">
        <v>177.0403</v>
      </c>
      <c r="H19" s="2">
        <v>1364.7</v>
      </c>
      <c r="I19" s="16">
        <v>3551.49</v>
      </c>
      <c r="J19" s="17">
        <v>6562</v>
      </c>
      <c r="K19" s="17">
        <v>1952.21</v>
      </c>
      <c r="L19" s="17">
        <v>5386.2</v>
      </c>
      <c r="M19" s="16">
        <v>784.92</v>
      </c>
      <c r="N19" s="16">
        <v>22.1</v>
      </c>
      <c r="O19" s="16">
        <v>1473.39</v>
      </c>
      <c r="P19" s="16">
        <v>41.5</v>
      </c>
      <c r="Q19" s="16">
        <v>1293.18</v>
      </c>
      <c r="R19" s="16">
        <v>36.4</v>
      </c>
      <c r="S19" s="16">
        <v>5590</v>
      </c>
      <c r="T19" s="4">
        <v>2234</v>
      </c>
      <c r="U19" s="4">
        <v>6274</v>
      </c>
      <c r="V19" s="19">
        <v>21.18</v>
      </c>
      <c r="Y19" s="23">
        <f t="shared" si="1"/>
        <v>0.0498495842590012</v>
      </c>
      <c r="Z19" s="24">
        <f t="shared" si="2"/>
        <v>0.0979391748252142</v>
      </c>
      <c r="AA19" s="25">
        <v>5590</v>
      </c>
      <c r="AB19" s="2">
        <f t="shared" si="3"/>
        <v>0.384261253727309</v>
      </c>
      <c r="AC19" s="25">
        <v>1.13935415023431</v>
      </c>
      <c r="AD19" s="25">
        <v>0.297502285888449</v>
      </c>
      <c r="AE19" s="25">
        <f t="shared" si="4"/>
        <v>1.13935415023431</v>
      </c>
      <c r="AF19" s="26">
        <f t="shared" si="5"/>
        <v>2.194</v>
      </c>
      <c r="AG19" s="6">
        <f t="shared" si="0"/>
        <v>2.80841539838854</v>
      </c>
      <c r="AH19" s="3">
        <f t="shared" si="6"/>
        <v>309.820585457979</v>
      </c>
    </row>
    <row r="20" ht="12" spans="1:34">
      <c r="A20" s="10">
        <v>2000</v>
      </c>
      <c r="B20" s="11">
        <v>440000</v>
      </c>
      <c r="C20" s="12" t="s">
        <v>98</v>
      </c>
      <c r="D20" s="12" t="s">
        <v>99</v>
      </c>
      <c r="E20" s="2">
        <v>1080.32</v>
      </c>
      <c r="F20" s="2">
        <v>910.556</v>
      </c>
      <c r="G20" s="13">
        <v>910.556</v>
      </c>
      <c r="H20" s="2">
        <v>4071.9</v>
      </c>
      <c r="I20" s="16">
        <v>10810.21</v>
      </c>
      <c r="J20" s="17">
        <v>8650.03</v>
      </c>
      <c r="K20" s="17">
        <v>4757.52</v>
      </c>
      <c r="L20" s="17">
        <v>3892.51</v>
      </c>
      <c r="M20" s="16">
        <v>986.32</v>
      </c>
      <c r="N20" s="16">
        <v>9.12</v>
      </c>
      <c r="O20" s="16">
        <v>4781.15</v>
      </c>
      <c r="P20" s="16">
        <v>44.2</v>
      </c>
      <c r="Q20" s="16">
        <v>5042.75</v>
      </c>
      <c r="R20" s="16">
        <v>46.7</v>
      </c>
      <c r="S20" s="16">
        <v>12817.47</v>
      </c>
      <c r="T20" s="4">
        <v>3612</v>
      </c>
      <c r="U20" s="4">
        <v>9518</v>
      </c>
      <c r="V20" s="19">
        <v>17.98</v>
      </c>
      <c r="Y20" s="23">
        <f t="shared" si="1"/>
        <v>0.0842311111440018</v>
      </c>
      <c r="Z20" s="24">
        <f t="shared" si="2"/>
        <v>0.0999351538961778</v>
      </c>
      <c r="AA20" s="25">
        <v>12817.47</v>
      </c>
      <c r="AB20" s="2">
        <f t="shared" si="3"/>
        <v>0.376671683528812</v>
      </c>
      <c r="AC20" s="25">
        <v>0.948123543701353</v>
      </c>
      <c r="AD20" s="25">
        <v>0.550000404622874</v>
      </c>
      <c r="AE20" s="25">
        <f t="shared" si="4"/>
        <v>0.948123543701353</v>
      </c>
      <c r="AF20" s="26">
        <f t="shared" si="5"/>
        <v>2.3512</v>
      </c>
      <c r="AG20" s="6">
        <f t="shared" si="0"/>
        <v>2.63510520487265</v>
      </c>
      <c r="AH20" s="3">
        <f t="shared" si="6"/>
        <v>481.091768631813</v>
      </c>
    </row>
    <row r="21" ht="12" spans="1:34">
      <c r="A21" s="10">
        <v>2000</v>
      </c>
      <c r="B21" s="11">
        <v>450000</v>
      </c>
      <c r="C21" s="12" t="s">
        <v>100</v>
      </c>
      <c r="D21" s="12" t="s">
        <v>101</v>
      </c>
      <c r="E21" s="2">
        <v>258.49</v>
      </c>
      <c r="F21" s="2">
        <v>147.0539</v>
      </c>
      <c r="G21" s="13">
        <v>147.0539</v>
      </c>
      <c r="H21" s="2">
        <v>859.2</v>
      </c>
      <c r="I21" s="16">
        <v>2080.04</v>
      </c>
      <c r="J21" s="17">
        <v>4751</v>
      </c>
      <c r="K21" s="17">
        <v>1337</v>
      </c>
      <c r="L21" s="17">
        <v>3414</v>
      </c>
      <c r="M21" s="16">
        <v>557.38</v>
      </c>
      <c r="N21" s="16">
        <v>26.8</v>
      </c>
      <c r="O21" s="16">
        <v>791.78</v>
      </c>
      <c r="P21" s="16">
        <v>38.1</v>
      </c>
      <c r="Q21" s="16">
        <v>730.88</v>
      </c>
      <c r="R21" s="16">
        <v>35.1</v>
      </c>
      <c r="S21" s="16">
        <v>4652</v>
      </c>
      <c r="T21" s="4">
        <v>1921</v>
      </c>
      <c r="U21" s="4">
        <v>5800</v>
      </c>
      <c r="V21" s="19">
        <v>23.76</v>
      </c>
      <c r="Y21" s="23">
        <f t="shared" si="1"/>
        <v>0.070697630814792</v>
      </c>
      <c r="Z21" s="24">
        <f t="shared" si="2"/>
        <v>0.124271648622142</v>
      </c>
      <c r="AA21" s="25">
        <v>4652</v>
      </c>
      <c r="AB21" s="2">
        <f t="shared" si="3"/>
        <v>0.413068979442703</v>
      </c>
      <c r="AC21" s="25">
        <v>1.08332421190893</v>
      </c>
      <c r="AD21" s="25">
        <v>0.28141443906546</v>
      </c>
      <c r="AE21" s="25">
        <f t="shared" si="4"/>
        <v>1.08332421190893</v>
      </c>
      <c r="AF21" s="26">
        <f t="shared" si="5"/>
        <v>2.113</v>
      </c>
      <c r="AG21" s="6">
        <f t="shared" si="0"/>
        <v>3.0192608016658</v>
      </c>
      <c r="AH21" s="3">
        <f t="shared" si="6"/>
        <v>199.957912457912</v>
      </c>
    </row>
    <row r="22" ht="12" spans="1:34">
      <c r="A22" s="10">
        <v>2000</v>
      </c>
      <c r="B22" s="11">
        <v>460000</v>
      </c>
      <c r="C22" s="12" t="s">
        <v>102</v>
      </c>
      <c r="D22" s="12" t="s">
        <v>103</v>
      </c>
      <c r="E22" s="2">
        <v>64.12</v>
      </c>
      <c r="F22" s="2">
        <v>39.1995</v>
      </c>
      <c r="G22" s="13">
        <v>39.1995</v>
      </c>
      <c r="H22" s="2">
        <v>172.5</v>
      </c>
      <c r="I22" s="16">
        <v>526.82</v>
      </c>
      <c r="J22" s="17">
        <v>789</v>
      </c>
      <c r="K22" s="17">
        <v>320.5</v>
      </c>
      <c r="L22" s="17">
        <v>467.55</v>
      </c>
      <c r="M22" s="16">
        <v>192</v>
      </c>
      <c r="N22" s="16">
        <v>36.44</v>
      </c>
      <c r="O22" s="16">
        <v>230.85</v>
      </c>
      <c r="P22" s="16">
        <v>43.9</v>
      </c>
      <c r="Q22" s="16">
        <v>103.97</v>
      </c>
      <c r="R22" s="16">
        <v>19.7</v>
      </c>
      <c r="S22" s="16">
        <v>6797.79</v>
      </c>
      <c r="T22" s="4">
        <v>2208</v>
      </c>
      <c r="U22" s="4">
        <v>5332</v>
      </c>
      <c r="V22" s="19">
        <v>3.51</v>
      </c>
      <c r="Y22" s="23">
        <f t="shared" si="1"/>
        <v>0.0744077673588702</v>
      </c>
      <c r="Z22" s="24">
        <f t="shared" si="2"/>
        <v>0.121711400478342</v>
      </c>
      <c r="AA22" s="25">
        <v>6797.79</v>
      </c>
      <c r="AB22" s="2">
        <f t="shared" si="3"/>
        <v>0.327436316009263</v>
      </c>
      <c r="AC22" s="25">
        <v>2.22035202462249</v>
      </c>
      <c r="AD22" s="25">
        <v>0.406210392902408</v>
      </c>
      <c r="AE22" s="25">
        <f t="shared" si="4"/>
        <v>2.22035202462249</v>
      </c>
      <c r="AF22" s="26">
        <f t="shared" si="5"/>
        <v>2.0754</v>
      </c>
      <c r="AG22" s="6">
        <f t="shared" si="0"/>
        <v>2.41485507246377</v>
      </c>
      <c r="AH22" s="3">
        <f t="shared" si="6"/>
        <v>224.786324786325</v>
      </c>
    </row>
    <row r="23" ht="12" spans="1:34">
      <c r="A23" s="10">
        <v>2000</v>
      </c>
      <c r="B23" s="11">
        <v>500000</v>
      </c>
      <c r="C23" s="12" t="s">
        <v>104</v>
      </c>
      <c r="D23" s="12" t="s">
        <v>105</v>
      </c>
      <c r="E23" s="2">
        <v>187.64</v>
      </c>
      <c r="F23" s="2">
        <v>87.2442</v>
      </c>
      <c r="G23" s="13">
        <v>87.2442</v>
      </c>
      <c r="H23" s="2">
        <v>643.4</v>
      </c>
      <c r="I23" s="16">
        <v>1822.06</v>
      </c>
      <c r="J23" s="17">
        <v>2848.82</v>
      </c>
      <c r="K23" s="17">
        <v>1013.88</v>
      </c>
      <c r="L23" s="17">
        <v>1834.94</v>
      </c>
      <c r="M23" s="16">
        <v>280.45</v>
      </c>
      <c r="N23" s="16">
        <v>15.4</v>
      </c>
      <c r="O23" s="16">
        <v>766.98</v>
      </c>
      <c r="P23" s="16">
        <v>42.1</v>
      </c>
      <c r="Q23" s="16">
        <v>774.63</v>
      </c>
      <c r="R23" s="16">
        <v>42.5</v>
      </c>
      <c r="S23" s="16">
        <v>6383</v>
      </c>
      <c r="T23" s="4">
        <v>1900</v>
      </c>
      <c r="U23" s="4">
        <v>6152</v>
      </c>
      <c r="V23" s="19">
        <v>8.24</v>
      </c>
      <c r="Y23" s="23">
        <f t="shared" si="1"/>
        <v>0.0478821773157854</v>
      </c>
      <c r="Z23" s="24">
        <f t="shared" si="2"/>
        <v>0.102982338671613</v>
      </c>
      <c r="AA23" s="25">
        <v>6383</v>
      </c>
      <c r="AB23" s="2">
        <f t="shared" si="3"/>
        <v>0.353116801861629</v>
      </c>
      <c r="AC23" s="25">
        <v>0.990124317416057</v>
      </c>
      <c r="AD23" s="25">
        <v>0.355894721323214</v>
      </c>
      <c r="AE23" s="25">
        <f t="shared" si="4"/>
        <v>0.990124317416057</v>
      </c>
      <c r="AF23" s="26">
        <f t="shared" si="5"/>
        <v>2.267</v>
      </c>
      <c r="AG23" s="6">
        <f t="shared" si="0"/>
        <v>3.23789473684211</v>
      </c>
      <c r="AH23" s="3">
        <f t="shared" si="6"/>
        <v>345.730582524272</v>
      </c>
    </row>
    <row r="24" ht="12" spans="1:34">
      <c r="A24" s="10">
        <v>2000</v>
      </c>
      <c r="B24" s="11">
        <v>510000</v>
      </c>
      <c r="C24" s="12" t="s">
        <v>106</v>
      </c>
      <c r="D24" s="12" t="s">
        <v>107</v>
      </c>
      <c r="E24" s="2">
        <v>452</v>
      </c>
      <c r="F24" s="2">
        <v>233.863</v>
      </c>
      <c r="G24" s="13">
        <v>233.863</v>
      </c>
      <c r="H24" s="2">
        <v>1523.7</v>
      </c>
      <c r="I24" s="16">
        <v>3928.2</v>
      </c>
      <c r="J24" s="17">
        <v>8329</v>
      </c>
      <c r="K24" s="17">
        <v>1387.8</v>
      </c>
      <c r="L24" s="17">
        <v>6941.2</v>
      </c>
      <c r="M24" s="16">
        <v>945.58</v>
      </c>
      <c r="N24" s="16">
        <v>24.07</v>
      </c>
      <c r="O24" s="16">
        <v>1549.51</v>
      </c>
      <c r="P24" s="16">
        <v>39.45</v>
      </c>
      <c r="Q24" s="16">
        <v>1433.11</v>
      </c>
      <c r="R24" s="16">
        <v>36.48</v>
      </c>
      <c r="S24" s="16">
        <v>4955.72</v>
      </c>
      <c r="T24" s="4">
        <v>1929</v>
      </c>
      <c r="U24" s="4">
        <v>5886</v>
      </c>
      <c r="V24" s="19">
        <v>48.61</v>
      </c>
      <c r="Y24" s="23">
        <f t="shared" si="1"/>
        <v>0.0595343923425488</v>
      </c>
      <c r="Z24" s="24">
        <f t="shared" si="2"/>
        <v>0.115065424367395</v>
      </c>
      <c r="AA24" s="25">
        <v>4955.72</v>
      </c>
      <c r="AB24" s="2">
        <f t="shared" si="3"/>
        <v>0.387887582098671</v>
      </c>
      <c r="AC24" s="25">
        <v>1.08122195783994</v>
      </c>
      <c r="AD24" s="25">
        <v>0.166622643774763</v>
      </c>
      <c r="AE24" s="25">
        <f t="shared" si="4"/>
        <v>1.08122195783994</v>
      </c>
      <c r="AF24" s="26">
        <f t="shared" si="5"/>
        <v>2.1538</v>
      </c>
      <c r="AG24" s="6">
        <f t="shared" si="0"/>
        <v>3.05132192846034</v>
      </c>
      <c r="AH24" s="3">
        <f t="shared" si="6"/>
        <v>171.343344990743</v>
      </c>
    </row>
    <row r="25" ht="12" spans="1:34">
      <c r="A25" s="10">
        <v>2000</v>
      </c>
      <c r="B25" s="11">
        <v>520000</v>
      </c>
      <c r="C25" s="12" t="s">
        <v>108</v>
      </c>
      <c r="D25" s="12" t="s">
        <v>109</v>
      </c>
      <c r="E25" s="2">
        <v>201.57</v>
      </c>
      <c r="F25" s="2">
        <v>85.2324</v>
      </c>
      <c r="G25" s="13">
        <v>85.2324</v>
      </c>
      <c r="H25" s="2">
        <v>343.7</v>
      </c>
      <c r="I25" s="16">
        <v>1029.92</v>
      </c>
      <c r="J25" s="17">
        <v>3755.72</v>
      </c>
      <c r="K25" s="17">
        <v>896.49</v>
      </c>
      <c r="L25" s="17">
        <v>2859.23</v>
      </c>
      <c r="M25" s="16">
        <v>270.99</v>
      </c>
      <c r="N25" s="16">
        <v>26.3</v>
      </c>
      <c r="O25" s="16">
        <v>367.73</v>
      </c>
      <c r="P25" s="16">
        <v>35.7</v>
      </c>
      <c r="Q25" s="16">
        <v>391.2</v>
      </c>
      <c r="R25" s="16">
        <v>38</v>
      </c>
      <c r="S25" s="16">
        <v>2759</v>
      </c>
      <c r="T25" s="4">
        <v>1399</v>
      </c>
      <c r="U25" s="4">
        <v>5117</v>
      </c>
      <c r="V25" s="19">
        <v>17.62</v>
      </c>
      <c r="Y25" s="23">
        <f t="shared" si="1"/>
        <v>0.0827563305887836</v>
      </c>
      <c r="Z25" s="24">
        <f t="shared" si="2"/>
        <v>0.195714230231474</v>
      </c>
      <c r="AA25" s="25">
        <v>2759</v>
      </c>
      <c r="AB25" s="2">
        <f t="shared" si="3"/>
        <v>0.333715240018642</v>
      </c>
      <c r="AC25" s="25">
        <v>0.940005112474438</v>
      </c>
      <c r="AD25" s="25">
        <v>0.238699903081167</v>
      </c>
      <c r="AE25" s="25">
        <f t="shared" si="4"/>
        <v>0.940005112474438</v>
      </c>
      <c r="AF25" s="26">
        <f t="shared" si="5"/>
        <v>2.094</v>
      </c>
      <c r="AG25" s="6">
        <f t="shared" si="0"/>
        <v>3.65761258041458</v>
      </c>
      <c r="AH25" s="3">
        <f t="shared" si="6"/>
        <v>213.150964812713</v>
      </c>
    </row>
    <row r="26" ht="12" spans="1:34">
      <c r="A26" s="10">
        <v>2000</v>
      </c>
      <c r="B26" s="11">
        <v>530000</v>
      </c>
      <c r="C26" s="12" t="s">
        <v>110</v>
      </c>
      <c r="D26" s="12" t="s">
        <v>111</v>
      </c>
      <c r="E26" s="2">
        <v>414.11</v>
      </c>
      <c r="F26" s="2">
        <v>180.745</v>
      </c>
      <c r="G26" s="13">
        <v>180.745</v>
      </c>
      <c r="H26" s="2">
        <v>583.2</v>
      </c>
      <c r="I26" s="16">
        <v>2030.08</v>
      </c>
      <c r="J26" s="17">
        <v>4240.8</v>
      </c>
      <c r="K26" s="17">
        <v>990.6</v>
      </c>
      <c r="L26" s="17">
        <v>3250.2</v>
      </c>
      <c r="M26" s="16">
        <v>442.29</v>
      </c>
      <c r="N26" s="16">
        <v>21.79</v>
      </c>
      <c r="O26" s="16">
        <v>751.64</v>
      </c>
      <c r="P26" s="16">
        <v>37.03</v>
      </c>
      <c r="Q26" s="16">
        <v>836.15</v>
      </c>
      <c r="R26" s="16">
        <v>41.19</v>
      </c>
      <c r="S26" s="16">
        <v>4814</v>
      </c>
      <c r="T26" s="4">
        <v>1508</v>
      </c>
      <c r="U26" s="4">
        <v>6277</v>
      </c>
      <c r="V26" s="19">
        <v>38.32</v>
      </c>
      <c r="Y26" s="23">
        <f t="shared" si="1"/>
        <v>0.0890334371059269</v>
      </c>
      <c r="Z26" s="24">
        <f t="shared" si="2"/>
        <v>0.203987034993695</v>
      </c>
      <c r="AA26" s="25">
        <v>4814</v>
      </c>
      <c r="AB26" s="2">
        <f t="shared" si="3"/>
        <v>0.287279319041614</v>
      </c>
      <c r="AC26" s="25">
        <v>0.898929617891527</v>
      </c>
      <c r="AD26" s="25">
        <v>0.233588002263724</v>
      </c>
      <c r="AE26" s="25">
        <f t="shared" si="4"/>
        <v>0.898929617891527</v>
      </c>
      <c r="AF26" s="26">
        <f t="shared" si="5"/>
        <v>2.1526</v>
      </c>
      <c r="AG26" s="6">
        <f t="shared" si="0"/>
        <v>4.16246684350133</v>
      </c>
      <c r="AH26" s="3">
        <f t="shared" si="6"/>
        <v>110.668058455115</v>
      </c>
    </row>
    <row r="27" ht="12" spans="1:34">
      <c r="A27" s="10">
        <v>2000</v>
      </c>
      <c r="B27" s="11">
        <v>540000</v>
      </c>
      <c r="C27" s="12" t="s">
        <v>112</v>
      </c>
      <c r="D27" s="12" t="s">
        <v>113</v>
      </c>
      <c r="E27" s="2">
        <v>59.97</v>
      </c>
      <c r="F27" s="2">
        <v>5.3848</v>
      </c>
      <c r="G27" s="13">
        <v>5.3848</v>
      </c>
      <c r="H27" s="2">
        <v>42.9</v>
      </c>
      <c r="I27" s="16">
        <v>117.8</v>
      </c>
      <c r="J27" s="17">
        <v>258</v>
      </c>
      <c r="K27" s="17">
        <v>50.22</v>
      </c>
      <c r="L27" s="17">
        <v>209.61</v>
      </c>
      <c r="M27" s="16">
        <v>35.41</v>
      </c>
      <c r="N27" s="16">
        <v>30.1</v>
      </c>
      <c r="O27" s="16">
        <v>55.34</v>
      </c>
      <c r="P27" s="16">
        <v>46.98</v>
      </c>
      <c r="Q27" s="16">
        <v>27.05</v>
      </c>
      <c r="R27" s="16">
        <v>22.9</v>
      </c>
      <c r="S27" s="16">
        <v>4571.74</v>
      </c>
      <c r="T27" s="4">
        <v>1330</v>
      </c>
      <c r="U27" s="4">
        <v>7459</v>
      </c>
      <c r="V27" s="19">
        <v>122.84</v>
      </c>
      <c r="Y27" s="23">
        <f t="shared" si="1"/>
        <v>0.0457113752122241</v>
      </c>
      <c r="Z27" s="24">
        <f t="shared" si="2"/>
        <v>0.509083191850594</v>
      </c>
      <c r="AA27" s="25">
        <v>4571.74</v>
      </c>
      <c r="AB27" s="2">
        <f t="shared" si="3"/>
        <v>0.364176570458404</v>
      </c>
      <c r="AC27" s="25">
        <v>2.04584103512015</v>
      </c>
      <c r="AD27" s="25">
        <v>0.194651162790698</v>
      </c>
      <c r="AE27" s="25">
        <f t="shared" si="4"/>
        <v>2.04584103512015</v>
      </c>
      <c r="AF27" s="26">
        <f t="shared" si="5"/>
        <v>2.1684</v>
      </c>
      <c r="AG27" s="6">
        <f t="shared" si="0"/>
        <v>5.60827067669173</v>
      </c>
      <c r="AH27" s="3">
        <f t="shared" si="6"/>
        <v>2.10029306414849</v>
      </c>
    </row>
    <row r="28" ht="12" spans="1:34">
      <c r="A28" s="10">
        <v>2000</v>
      </c>
      <c r="B28" s="11">
        <v>610000</v>
      </c>
      <c r="C28" s="12" t="s">
        <v>114</v>
      </c>
      <c r="D28" s="12" t="s">
        <v>115</v>
      </c>
      <c r="E28" s="2">
        <v>271.76</v>
      </c>
      <c r="F28" s="2">
        <v>114.9711</v>
      </c>
      <c r="G28" s="13">
        <v>114.9711</v>
      </c>
      <c r="H28" s="2">
        <v>607.6</v>
      </c>
      <c r="I28" s="16">
        <v>1804</v>
      </c>
      <c r="J28" s="17">
        <v>3644</v>
      </c>
      <c r="K28" s="17">
        <v>1176</v>
      </c>
      <c r="L28" s="17">
        <v>2468</v>
      </c>
      <c r="M28" s="16">
        <v>258.22</v>
      </c>
      <c r="N28" s="16">
        <v>14.31</v>
      </c>
      <c r="O28" s="16">
        <v>763.2</v>
      </c>
      <c r="P28" s="16">
        <v>42.31</v>
      </c>
      <c r="Q28" s="16">
        <v>782.58</v>
      </c>
      <c r="R28" s="16">
        <v>43.38</v>
      </c>
      <c r="S28" s="16">
        <v>4968.33</v>
      </c>
      <c r="T28" s="4">
        <v>1472</v>
      </c>
      <c r="U28" s="4">
        <v>5098</v>
      </c>
      <c r="V28" s="19">
        <v>20.56</v>
      </c>
      <c r="Y28" s="23">
        <f t="shared" si="1"/>
        <v>0.0637312084257206</v>
      </c>
      <c r="Z28" s="24">
        <f t="shared" si="2"/>
        <v>0.150643015521064</v>
      </c>
      <c r="AA28" s="25">
        <v>4968.33</v>
      </c>
      <c r="AB28" s="2">
        <f t="shared" si="3"/>
        <v>0.336807095343681</v>
      </c>
      <c r="AC28" s="25">
        <v>0.975235758644484</v>
      </c>
      <c r="AD28" s="25">
        <v>0.322722283205269</v>
      </c>
      <c r="AE28" s="25">
        <f t="shared" si="4"/>
        <v>0.975235758644484</v>
      </c>
      <c r="AF28" s="26">
        <f t="shared" si="5"/>
        <v>2.28</v>
      </c>
      <c r="AG28" s="6">
        <f t="shared" si="0"/>
        <v>3.4633152173913</v>
      </c>
      <c r="AH28" s="3">
        <f t="shared" si="6"/>
        <v>177.237354085603</v>
      </c>
    </row>
    <row r="29" ht="12" spans="1:34">
      <c r="A29" s="10">
        <v>2000</v>
      </c>
      <c r="B29" s="11">
        <v>620000</v>
      </c>
      <c r="C29" s="12" t="s">
        <v>116</v>
      </c>
      <c r="D29" s="12" t="s">
        <v>117</v>
      </c>
      <c r="E29" s="2">
        <v>188.23</v>
      </c>
      <c r="F29" s="2">
        <v>61.2849</v>
      </c>
      <c r="G29" s="13">
        <v>61.2849</v>
      </c>
      <c r="H29" s="2">
        <v>362.7</v>
      </c>
      <c r="I29" s="16">
        <v>1052.88</v>
      </c>
      <c r="J29" s="17">
        <v>2515.31</v>
      </c>
      <c r="K29" s="17">
        <v>603.93</v>
      </c>
      <c r="L29" s="17">
        <v>1911.38</v>
      </c>
      <c r="M29" s="16">
        <v>194.1</v>
      </c>
      <c r="N29" s="16">
        <v>18.44</v>
      </c>
      <c r="O29" s="16">
        <v>437.13</v>
      </c>
      <c r="P29" s="16">
        <v>41.52</v>
      </c>
      <c r="Q29" s="16">
        <v>421.65</v>
      </c>
      <c r="R29" s="16">
        <v>40.05</v>
      </c>
      <c r="S29" s="16">
        <v>4163.32</v>
      </c>
      <c r="T29" s="4">
        <v>1458</v>
      </c>
      <c r="U29" s="4">
        <v>4970</v>
      </c>
      <c r="V29" s="19">
        <v>42.59</v>
      </c>
      <c r="Y29" s="23">
        <f t="shared" si="1"/>
        <v>0.0582069181673125</v>
      </c>
      <c r="Z29" s="24">
        <f t="shared" si="2"/>
        <v>0.178776308791125</v>
      </c>
      <c r="AA29" s="25">
        <v>4163.32</v>
      </c>
      <c r="AB29" s="2">
        <f t="shared" si="3"/>
        <v>0.344483701846364</v>
      </c>
      <c r="AC29" s="25">
        <v>1.0367129135539</v>
      </c>
      <c r="AD29" s="25">
        <v>0.240101617693247</v>
      </c>
      <c r="AE29" s="25">
        <f t="shared" si="4"/>
        <v>1.0367129135539</v>
      </c>
      <c r="AF29" s="26">
        <f t="shared" si="5"/>
        <v>2.231</v>
      </c>
      <c r="AG29" s="6">
        <f t="shared" si="0"/>
        <v>3.40877914951989</v>
      </c>
      <c r="AH29" s="3">
        <f t="shared" si="6"/>
        <v>59.0586992251702</v>
      </c>
    </row>
    <row r="30" ht="12" spans="1:34">
      <c r="A30" s="10">
        <v>2000</v>
      </c>
      <c r="B30" s="11">
        <v>630000</v>
      </c>
      <c r="C30" s="12" t="s">
        <v>118</v>
      </c>
      <c r="D30" s="12" t="s">
        <v>119</v>
      </c>
      <c r="E30" s="2">
        <v>68.26</v>
      </c>
      <c r="F30" s="2">
        <v>16.5843</v>
      </c>
      <c r="G30" s="13">
        <v>16.5843</v>
      </c>
      <c r="H30" s="2">
        <v>82.1</v>
      </c>
      <c r="I30" s="16">
        <v>263.68</v>
      </c>
      <c r="J30" s="17">
        <v>516.5</v>
      </c>
      <c r="K30" s="17">
        <v>179.54</v>
      </c>
      <c r="L30" s="17">
        <v>336.96</v>
      </c>
      <c r="M30" s="16">
        <v>40.12</v>
      </c>
      <c r="N30" s="16">
        <v>15.22</v>
      </c>
      <c r="O30" s="16">
        <v>142.66</v>
      </c>
      <c r="P30" s="16">
        <v>54.1</v>
      </c>
      <c r="Q30" s="16">
        <v>80.9</v>
      </c>
      <c r="R30" s="16">
        <v>30.7</v>
      </c>
      <c r="S30" s="16">
        <v>5138.41</v>
      </c>
      <c r="T30" s="4">
        <v>1504</v>
      </c>
      <c r="U30" s="4">
        <v>5221</v>
      </c>
      <c r="V30" s="19">
        <v>72.23</v>
      </c>
      <c r="Y30" s="23">
        <f t="shared" si="1"/>
        <v>0.0628955552184466</v>
      </c>
      <c r="Z30" s="24">
        <f t="shared" si="2"/>
        <v>0.258874393203884</v>
      </c>
      <c r="AA30" s="25">
        <v>5138.41</v>
      </c>
      <c r="AB30" s="2">
        <f t="shared" si="3"/>
        <v>0.311362257281553</v>
      </c>
      <c r="AC30" s="25">
        <v>1.76341161928307</v>
      </c>
      <c r="AD30" s="25">
        <v>0.347608906098742</v>
      </c>
      <c r="AE30" s="25">
        <f t="shared" si="4"/>
        <v>1.76341161928307</v>
      </c>
      <c r="AF30" s="26">
        <f t="shared" si="5"/>
        <v>2.3892</v>
      </c>
      <c r="AG30" s="6">
        <f t="shared" si="0"/>
        <v>3.47140957446808</v>
      </c>
      <c r="AH30" s="3">
        <f t="shared" si="6"/>
        <v>7.15076837878998</v>
      </c>
    </row>
    <row r="31" ht="12" spans="1:34">
      <c r="A31" s="10">
        <v>2000</v>
      </c>
      <c r="B31" s="11">
        <v>640000</v>
      </c>
      <c r="C31" s="12" t="s">
        <v>120</v>
      </c>
      <c r="D31" s="12" t="s">
        <v>121</v>
      </c>
      <c r="E31" s="2">
        <v>60.84</v>
      </c>
      <c r="F31" s="2">
        <v>20.8244</v>
      </c>
      <c r="G31" s="13">
        <v>20.8244</v>
      </c>
      <c r="H31" s="2">
        <v>90.2</v>
      </c>
      <c r="I31" s="16">
        <v>295.02</v>
      </c>
      <c r="J31" s="17">
        <v>554</v>
      </c>
      <c r="K31" s="17">
        <v>180.39</v>
      </c>
      <c r="L31" s="17">
        <v>373.94</v>
      </c>
      <c r="M31" s="16">
        <v>46.03</v>
      </c>
      <c r="N31" s="16">
        <v>15.6</v>
      </c>
      <c r="O31" s="16">
        <v>127.56</v>
      </c>
      <c r="P31" s="16">
        <v>43.24</v>
      </c>
      <c r="Q31" s="16">
        <v>121.43</v>
      </c>
      <c r="R31" s="16">
        <v>41.16</v>
      </c>
      <c r="S31" s="16">
        <v>5375.68</v>
      </c>
      <c r="T31" s="4">
        <v>1760</v>
      </c>
      <c r="U31" s="4">
        <v>4894</v>
      </c>
      <c r="V31" s="19">
        <v>6.64</v>
      </c>
      <c r="Y31" s="23">
        <f t="shared" si="1"/>
        <v>0.0705864009219714</v>
      </c>
      <c r="Z31" s="24">
        <f t="shared" si="2"/>
        <v>0.206223306894448</v>
      </c>
      <c r="AA31" s="25">
        <v>5375.68</v>
      </c>
      <c r="AB31" s="2">
        <f t="shared" si="3"/>
        <v>0.305741983594333</v>
      </c>
      <c r="AC31" s="25">
        <v>1.05048175903813</v>
      </c>
      <c r="AD31" s="25">
        <v>0.325613718411552</v>
      </c>
      <c r="AE31" s="25">
        <f t="shared" si="4"/>
        <v>1.05048175903813</v>
      </c>
      <c r="AF31" s="26">
        <f t="shared" si="5"/>
        <v>2.2764</v>
      </c>
      <c r="AG31" s="6">
        <f t="shared" si="0"/>
        <v>2.78068181818182</v>
      </c>
      <c r="AH31" s="3">
        <f t="shared" si="6"/>
        <v>83.433734939759</v>
      </c>
    </row>
    <row r="32" ht="12" spans="1:34">
      <c r="A32" s="10">
        <v>2000</v>
      </c>
      <c r="B32" s="11">
        <v>650000</v>
      </c>
      <c r="C32" s="12" t="s">
        <v>122</v>
      </c>
      <c r="D32" s="12" t="s">
        <v>123</v>
      </c>
      <c r="E32" s="2">
        <v>190.95</v>
      </c>
      <c r="F32" s="2">
        <v>79.0724</v>
      </c>
      <c r="G32" s="13">
        <v>79.0724</v>
      </c>
      <c r="H32" s="2">
        <v>374.5</v>
      </c>
      <c r="I32" s="16">
        <v>1363.56</v>
      </c>
      <c r="J32" s="17">
        <v>1849.41</v>
      </c>
      <c r="K32" s="17">
        <v>624.18</v>
      </c>
      <c r="L32" s="17">
        <v>1225.23</v>
      </c>
      <c r="M32" s="16">
        <v>274.38</v>
      </c>
      <c r="N32" s="16">
        <v>20.1</v>
      </c>
      <c r="O32" s="16">
        <v>564.18</v>
      </c>
      <c r="P32" s="16">
        <v>41.4</v>
      </c>
      <c r="Q32" s="16">
        <v>525</v>
      </c>
      <c r="R32" s="16">
        <v>38.5</v>
      </c>
      <c r="S32" s="16">
        <v>7372</v>
      </c>
      <c r="T32" s="4">
        <v>1644</v>
      </c>
      <c r="U32" s="4">
        <v>5721</v>
      </c>
      <c r="V32" s="19">
        <v>163.15</v>
      </c>
      <c r="Y32" s="23">
        <f t="shared" si="1"/>
        <v>0.0579896740884156</v>
      </c>
      <c r="Z32" s="24">
        <f t="shared" si="2"/>
        <v>0.140037842119159</v>
      </c>
      <c r="AA32" s="25">
        <v>7372</v>
      </c>
      <c r="AB32" s="2">
        <f t="shared" si="3"/>
        <v>0.274648713661298</v>
      </c>
      <c r="AC32" s="25">
        <v>1.07462857142857</v>
      </c>
      <c r="AD32" s="25">
        <v>0.33750223044106</v>
      </c>
      <c r="AE32" s="25">
        <f t="shared" si="4"/>
        <v>1.07462857142857</v>
      </c>
      <c r="AF32" s="26">
        <f t="shared" si="5"/>
        <v>2.213</v>
      </c>
      <c r="AG32" s="6">
        <f t="shared" si="0"/>
        <v>3.47992700729927</v>
      </c>
      <c r="AH32" s="3">
        <f t="shared" si="6"/>
        <v>11.3356420471958</v>
      </c>
    </row>
    <row r="33" ht="12" spans="1:34">
      <c r="A33" s="1">
        <v>2001</v>
      </c>
      <c r="B33" s="11">
        <v>110000</v>
      </c>
      <c r="C33" s="12" t="s">
        <v>62</v>
      </c>
      <c r="D33" s="12" t="s">
        <v>63</v>
      </c>
      <c r="E33" s="2">
        <v>559.11</v>
      </c>
      <c r="F33" s="2">
        <v>454.1676</v>
      </c>
      <c r="G33" s="13">
        <v>454.1676</v>
      </c>
      <c r="H33" s="2">
        <v>1593.5</v>
      </c>
      <c r="I33" s="16">
        <v>3861.5</v>
      </c>
      <c r="J33" s="17">
        <v>1385.1</v>
      </c>
      <c r="K33" s="17">
        <v>1081.2</v>
      </c>
      <c r="L33" s="17">
        <v>303.9</v>
      </c>
      <c r="M33" s="16">
        <v>80.8</v>
      </c>
      <c r="N33" s="16">
        <v>2.1</v>
      </c>
      <c r="O33" s="16">
        <v>2653.6</v>
      </c>
      <c r="P33" s="16">
        <v>68.7</v>
      </c>
      <c r="Q33" s="16">
        <v>1127.2</v>
      </c>
      <c r="R33" s="16">
        <v>29.2</v>
      </c>
      <c r="S33" s="16">
        <v>28097</v>
      </c>
      <c r="T33" s="4">
        <v>4921</v>
      </c>
      <c r="U33" s="4">
        <v>11939</v>
      </c>
      <c r="V33" s="19">
        <v>1.64</v>
      </c>
      <c r="Y33" s="23">
        <f t="shared" si="1"/>
        <v>0.117614294963097</v>
      </c>
      <c r="Z33" s="24">
        <f t="shared" si="2"/>
        <v>0.144790884371358</v>
      </c>
      <c r="AA33" s="25">
        <v>28097</v>
      </c>
      <c r="AB33" s="2">
        <f t="shared" si="3"/>
        <v>0.412663472743752</v>
      </c>
      <c r="AC33" s="25">
        <v>2.3541518807665</v>
      </c>
      <c r="AD33" s="25">
        <v>0.780593458956032</v>
      </c>
      <c r="AE33" s="25">
        <f t="shared" si="4"/>
        <v>2.3541518807665</v>
      </c>
      <c r="AF33" s="26">
        <f t="shared" si="5"/>
        <v>2.666</v>
      </c>
      <c r="AG33" s="6">
        <f t="shared" si="0"/>
        <v>2.42613289981711</v>
      </c>
      <c r="AH33" s="3">
        <f t="shared" si="6"/>
        <v>844.573170731707</v>
      </c>
    </row>
    <row r="34" ht="12" spans="1:34">
      <c r="A34" s="1">
        <v>2001</v>
      </c>
      <c r="B34" s="11">
        <v>120000</v>
      </c>
      <c r="C34" s="12" t="s">
        <v>64</v>
      </c>
      <c r="D34" s="12" t="s">
        <v>65</v>
      </c>
      <c r="E34" s="2">
        <v>234.67</v>
      </c>
      <c r="F34" s="2">
        <v>163.635</v>
      </c>
      <c r="G34" s="13">
        <v>163.635</v>
      </c>
      <c r="H34" s="2">
        <v>832.7</v>
      </c>
      <c r="I34" s="16">
        <v>1756.89</v>
      </c>
      <c r="J34" s="17">
        <v>1004.06</v>
      </c>
      <c r="K34" s="17">
        <v>616.86</v>
      </c>
      <c r="L34" s="17">
        <v>387.2</v>
      </c>
      <c r="M34" s="16">
        <v>78.73</v>
      </c>
      <c r="N34" s="16">
        <v>4.5</v>
      </c>
      <c r="O34" s="16">
        <v>819.4</v>
      </c>
      <c r="P34" s="16">
        <v>46.6</v>
      </c>
      <c r="Q34" s="16">
        <v>858.76</v>
      </c>
      <c r="R34" s="16">
        <v>48.9</v>
      </c>
      <c r="S34" s="16">
        <v>17523.34</v>
      </c>
      <c r="T34" s="4">
        <v>3911</v>
      </c>
      <c r="U34" s="4">
        <v>8672</v>
      </c>
      <c r="V34" s="19">
        <v>1.2</v>
      </c>
      <c r="Y34" s="23">
        <f t="shared" si="1"/>
        <v>0.0931390126871916</v>
      </c>
      <c r="Z34" s="24">
        <f t="shared" si="2"/>
        <v>0.133571253749523</v>
      </c>
      <c r="AA34" s="25">
        <v>17523.34</v>
      </c>
      <c r="AB34" s="2">
        <f t="shared" si="3"/>
        <v>0.47396251330476</v>
      </c>
      <c r="AC34" s="25">
        <v>0.954166472588383</v>
      </c>
      <c r="AD34" s="25">
        <v>0.614365675358046</v>
      </c>
      <c r="AE34" s="25">
        <f t="shared" si="4"/>
        <v>0.954166472588383</v>
      </c>
      <c r="AF34" s="26">
        <f t="shared" si="5"/>
        <v>2.421</v>
      </c>
      <c r="AG34" s="6">
        <f t="shared" si="0"/>
        <v>2.21733571976477</v>
      </c>
      <c r="AH34" s="3">
        <f t="shared" si="6"/>
        <v>836.716666666667</v>
      </c>
    </row>
    <row r="35" ht="12" spans="1:34">
      <c r="A35" s="1">
        <v>2001</v>
      </c>
      <c r="B35" s="11">
        <v>130000</v>
      </c>
      <c r="C35" s="12" t="s">
        <v>66</v>
      </c>
      <c r="D35" s="12" t="s">
        <v>67</v>
      </c>
      <c r="E35" s="2">
        <v>514.18</v>
      </c>
      <c r="F35" s="2">
        <v>283.5023</v>
      </c>
      <c r="G35" s="13">
        <v>283.5023</v>
      </c>
      <c r="H35" s="2">
        <v>1778.3</v>
      </c>
      <c r="I35" s="16">
        <v>5062.9</v>
      </c>
      <c r="J35" s="17">
        <v>6699.13</v>
      </c>
      <c r="K35" s="17">
        <v>1313.53</v>
      </c>
      <c r="L35" s="17">
        <v>5385.6</v>
      </c>
      <c r="M35" s="16">
        <v>913.9</v>
      </c>
      <c r="N35" s="16">
        <v>18.1</v>
      </c>
      <c r="O35" s="16">
        <v>1855.4</v>
      </c>
      <c r="P35" s="16">
        <v>36.6</v>
      </c>
      <c r="Q35" s="16">
        <v>2293.5</v>
      </c>
      <c r="R35" s="16">
        <v>45.3</v>
      </c>
      <c r="S35" s="16">
        <v>7572</v>
      </c>
      <c r="T35" s="4">
        <v>2611</v>
      </c>
      <c r="U35" s="4">
        <v>5957</v>
      </c>
      <c r="V35" s="19">
        <v>18.88</v>
      </c>
      <c r="Y35" s="23">
        <f t="shared" si="1"/>
        <v>0.0559960299433131</v>
      </c>
      <c r="Z35" s="24">
        <f t="shared" si="2"/>
        <v>0.101558395386044</v>
      </c>
      <c r="AA35" s="25">
        <v>7572</v>
      </c>
      <c r="AB35" s="2">
        <f t="shared" si="3"/>
        <v>0.351241383396867</v>
      </c>
      <c r="AC35" s="25">
        <v>0.808981905384783</v>
      </c>
      <c r="AD35" s="25">
        <v>0.196074714179304</v>
      </c>
      <c r="AE35" s="25">
        <f t="shared" si="4"/>
        <v>0.808981905384783</v>
      </c>
      <c r="AF35" s="26">
        <f t="shared" si="5"/>
        <v>2.185</v>
      </c>
      <c r="AG35" s="6">
        <f t="shared" si="0"/>
        <v>2.28150134048257</v>
      </c>
      <c r="AH35" s="3">
        <f t="shared" si="6"/>
        <v>354.826800847458</v>
      </c>
    </row>
    <row r="36" ht="12" spans="1:34">
      <c r="A36" s="1">
        <v>2001</v>
      </c>
      <c r="B36" s="11">
        <v>140000</v>
      </c>
      <c r="C36" s="12" t="s">
        <v>68</v>
      </c>
      <c r="D36" s="12" t="s">
        <v>69</v>
      </c>
      <c r="E36" s="2">
        <v>289.5</v>
      </c>
      <c r="F36" s="2">
        <v>132.7618</v>
      </c>
      <c r="G36" s="13">
        <v>132.7618</v>
      </c>
      <c r="H36" s="2">
        <v>679.9</v>
      </c>
      <c r="I36" s="16">
        <v>2029.53</v>
      </c>
      <c r="J36" s="17">
        <v>3271.63</v>
      </c>
      <c r="K36" s="17">
        <v>1147.92</v>
      </c>
      <c r="L36" s="17">
        <v>2123.71</v>
      </c>
      <c r="M36" s="16">
        <v>171.09</v>
      </c>
      <c r="N36" s="16">
        <v>8.43</v>
      </c>
      <c r="O36" s="16">
        <v>902.43</v>
      </c>
      <c r="P36" s="16">
        <v>44.46</v>
      </c>
      <c r="Q36" s="16">
        <v>956.01</v>
      </c>
      <c r="R36" s="16">
        <v>47.1</v>
      </c>
      <c r="S36" s="16">
        <v>6226</v>
      </c>
      <c r="T36" s="4">
        <v>2018</v>
      </c>
      <c r="U36" s="4">
        <v>5377</v>
      </c>
      <c r="V36" s="19">
        <v>15.67</v>
      </c>
      <c r="Y36" s="23">
        <f t="shared" si="1"/>
        <v>0.0654150468335033</v>
      </c>
      <c r="Z36" s="24">
        <f t="shared" si="2"/>
        <v>0.142643863357526</v>
      </c>
      <c r="AA36" s="25">
        <v>6226</v>
      </c>
      <c r="AB36" s="2">
        <f t="shared" si="3"/>
        <v>0.335003670800629</v>
      </c>
      <c r="AC36" s="25">
        <v>0.943954561144758</v>
      </c>
      <c r="AD36" s="25">
        <v>0.350870972573304</v>
      </c>
      <c r="AE36" s="25">
        <f t="shared" si="4"/>
        <v>0.943954561144758</v>
      </c>
      <c r="AF36" s="26">
        <f t="shared" si="5"/>
        <v>2.3601</v>
      </c>
      <c r="AG36" s="6">
        <f t="shared" si="0"/>
        <v>2.66451932606541</v>
      </c>
      <c r="AH36" s="3">
        <f t="shared" si="6"/>
        <v>208.783024888322</v>
      </c>
    </row>
    <row r="37" ht="12" spans="1:34">
      <c r="A37" s="1">
        <v>2001</v>
      </c>
      <c r="B37" s="11">
        <v>150000</v>
      </c>
      <c r="C37" s="12" t="s">
        <v>70</v>
      </c>
      <c r="D37" s="12" t="s">
        <v>71</v>
      </c>
      <c r="E37" s="2">
        <v>319.26</v>
      </c>
      <c r="F37" s="2">
        <v>99.4313</v>
      </c>
      <c r="G37" s="13">
        <v>99.4313</v>
      </c>
      <c r="H37" s="2">
        <v>537.3</v>
      </c>
      <c r="I37" s="16">
        <v>1713.81</v>
      </c>
      <c r="J37" s="17">
        <v>2381.45</v>
      </c>
      <c r="K37" s="17">
        <v>1036.8</v>
      </c>
      <c r="L37" s="17">
        <v>1344.6</v>
      </c>
      <c r="M37" s="16">
        <v>358.89</v>
      </c>
      <c r="N37" s="16">
        <v>20.94</v>
      </c>
      <c r="O37" s="16">
        <v>699.24</v>
      </c>
      <c r="P37" s="16">
        <v>40.8</v>
      </c>
      <c r="Q37" s="16">
        <v>655.68</v>
      </c>
      <c r="R37" s="16">
        <v>38.3</v>
      </c>
      <c r="S37" s="16">
        <v>7210</v>
      </c>
      <c r="T37" s="4">
        <v>1999</v>
      </c>
      <c r="U37" s="4">
        <v>5568</v>
      </c>
      <c r="V37" s="19">
        <v>118.3</v>
      </c>
      <c r="Y37" s="23">
        <f t="shared" si="1"/>
        <v>0.058017691576079</v>
      </c>
      <c r="Z37" s="24">
        <f t="shared" si="2"/>
        <v>0.18628669455774</v>
      </c>
      <c r="AA37" s="25">
        <v>7210</v>
      </c>
      <c r="AB37" s="2">
        <f t="shared" si="3"/>
        <v>0.313511999579883</v>
      </c>
      <c r="AC37" s="25">
        <v>1.06643484626647</v>
      </c>
      <c r="AD37" s="25">
        <v>0.435365008713179</v>
      </c>
      <c r="AE37" s="25">
        <f t="shared" si="4"/>
        <v>1.06643484626647</v>
      </c>
      <c r="AF37" s="26">
        <f t="shared" si="5"/>
        <v>2.1994</v>
      </c>
      <c r="AG37" s="6">
        <f t="shared" si="0"/>
        <v>2.78539269634817</v>
      </c>
      <c r="AH37" s="3">
        <f t="shared" si="6"/>
        <v>20.1306001690617</v>
      </c>
    </row>
    <row r="38" ht="12" spans="1:34">
      <c r="A38" s="1">
        <v>2001</v>
      </c>
      <c r="B38" s="11">
        <v>210000</v>
      </c>
      <c r="C38" s="12" t="s">
        <v>72</v>
      </c>
      <c r="D38" s="12" t="s">
        <v>73</v>
      </c>
      <c r="E38" s="2">
        <v>635.43</v>
      </c>
      <c r="F38" s="2">
        <v>370.4387</v>
      </c>
      <c r="G38" s="13">
        <v>370.4387</v>
      </c>
      <c r="H38" s="2">
        <v>2034.9</v>
      </c>
      <c r="I38" s="16">
        <v>5033.08</v>
      </c>
      <c r="J38" s="17">
        <v>4194</v>
      </c>
      <c r="K38" s="17">
        <v>1875.4</v>
      </c>
      <c r="L38" s="17">
        <v>2318.6</v>
      </c>
      <c r="M38" s="16">
        <v>530.67</v>
      </c>
      <c r="N38" s="16">
        <v>10.54</v>
      </c>
      <c r="O38" s="16">
        <v>2070.87</v>
      </c>
      <c r="P38" s="16">
        <v>41.15</v>
      </c>
      <c r="Q38" s="16">
        <v>2431.54</v>
      </c>
      <c r="R38" s="16">
        <v>48.31</v>
      </c>
      <c r="S38" s="16">
        <v>12015</v>
      </c>
      <c r="T38" s="4">
        <v>2532</v>
      </c>
      <c r="U38" s="4">
        <v>5871</v>
      </c>
      <c r="V38" s="19">
        <v>14.87</v>
      </c>
      <c r="Y38" s="23">
        <f t="shared" si="1"/>
        <v>0.073600797126213</v>
      </c>
      <c r="Z38" s="24">
        <f t="shared" si="2"/>
        <v>0.126250725202063</v>
      </c>
      <c r="AA38" s="25">
        <v>12015</v>
      </c>
      <c r="AB38" s="2">
        <f t="shared" si="3"/>
        <v>0.404305117343654</v>
      </c>
      <c r="AC38" s="25">
        <v>0.851670134976188</v>
      </c>
      <c r="AD38" s="25">
        <v>0.447162613257034</v>
      </c>
      <c r="AE38" s="25">
        <f t="shared" si="4"/>
        <v>0.851670134976188</v>
      </c>
      <c r="AF38" s="26">
        <f t="shared" si="5"/>
        <v>2.3061</v>
      </c>
      <c r="AG38" s="6">
        <f t="shared" si="0"/>
        <v>2.31872037914692</v>
      </c>
      <c r="AH38" s="3">
        <f t="shared" si="6"/>
        <v>282.044384667115</v>
      </c>
    </row>
    <row r="39" ht="12" spans="1:34">
      <c r="A39" s="1">
        <v>2001</v>
      </c>
      <c r="B39" s="11">
        <v>220000</v>
      </c>
      <c r="C39" s="12" t="s">
        <v>74</v>
      </c>
      <c r="D39" s="12" t="s">
        <v>75</v>
      </c>
      <c r="E39" s="2">
        <v>326.43</v>
      </c>
      <c r="F39" s="2">
        <v>121.1015</v>
      </c>
      <c r="G39" s="13">
        <v>121.1015</v>
      </c>
      <c r="H39" s="2">
        <v>909.1</v>
      </c>
      <c r="I39" s="16">
        <v>1900.85</v>
      </c>
      <c r="J39" s="17">
        <v>2690.8</v>
      </c>
      <c r="K39" s="17">
        <v>1340</v>
      </c>
      <c r="L39" s="17">
        <v>1433</v>
      </c>
      <c r="M39" s="16">
        <v>405.34</v>
      </c>
      <c r="N39" s="16">
        <v>20.2</v>
      </c>
      <c r="O39" s="16">
        <v>748</v>
      </c>
      <c r="P39" s="16">
        <v>36.53</v>
      </c>
      <c r="Q39" s="16">
        <v>747.51</v>
      </c>
      <c r="R39" s="16">
        <v>43.34</v>
      </c>
      <c r="S39" s="16">
        <v>7076</v>
      </c>
      <c r="T39" s="4">
        <v>2192</v>
      </c>
      <c r="U39" s="4">
        <v>5273</v>
      </c>
      <c r="V39" s="19">
        <v>18.74</v>
      </c>
      <c r="Y39" s="23">
        <f t="shared" si="1"/>
        <v>0.0637091301259963</v>
      </c>
      <c r="Z39" s="24">
        <f t="shared" si="2"/>
        <v>0.17172843727806</v>
      </c>
      <c r="AA39" s="25">
        <v>7076</v>
      </c>
      <c r="AB39" s="2">
        <f t="shared" si="3"/>
        <v>0.478259725912092</v>
      </c>
      <c r="AC39" s="25">
        <v>1.00065550962529</v>
      </c>
      <c r="AD39" s="25">
        <v>0.497993161884941</v>
      </c>
      <c r="AE39" s="25">
        <f t="shared" si="4"/>
        <v>1.00065550962529</v>
      </c>
      <c r="AF39" s="26">
        <f t="shared" si="5"/>
        <v>2.1647</v>
      </c>
      <c r="AG39" s="6">
        <f t="shared" si="0"/>
        <v>2.40556569343066</v>
      </c>
      <c r="AH39" s="3">
        <f t="shared" si="6"/>
        <v>143.58591248666</v>
      </c>
    </row>
    <row r="40" ht="12" spans="1:34">
      <c r="A40" s="1">
        <v>2001</v>
      </c>
      <c r="B40" s="11">
        <v>230000</v>
      </c>
      <c r="C40" s="12" t="s">
        <v>76</v>
      </c>
      <c r="D40" s="12" t="s">
        <v>77</v>
      </c>
      <c r="E40" s="2">
        <v>478.27</v>
      </c>
      <c r="F40" s="2">
        <v>213.6398</v>
      </c>
      <c r="G40" s="13">
        <v>213.6398</v>
      </c>
      <c r="H40" s="2">
        <v>1198.9</v>
      </c>
      <c r="I40" s="16">
        <v>3043.38</v>
      </c>
      <c r="J40" s="17">
        <v>3811</v>
      </c>
      <c r="K40" s="17">
        <v>1996.2</v>
      </c>
      <c r="L40" s="17">
        <v>1814.8</v>
      </c>
      <c r="M40" s="16">
        <v>426.55</v>
      </c>
      <c r="N40" s="16">
        <v>14</v>
      </c>
      <c r="O40" s="16">
        <v>950.9</v>
      </c>
      <c r="P40" s="16">
        <v>31.3</v>
      </c>
      <c r="Q40" s="16">
        <v>1665.9</v>
      </c>
      <c r="R40" s="16">
        <v>54.7</v>
      </c>
      <c r="S40" s="16">
        <v>7989.97</v>
      </c>
      <c r="T40" s="4">
        <v>2262</v>
      </c>
      <c r="U40" s="4">
        <v>5528</v>
      </c>
      <c r="V40" s="19">
        <v>47.07</v>
      </c>
      <c r="Y40" s="23">
        <f t="shared" si="1"/>
        <v>0.070198200684765</v>
      </c>
      <c r="Z40" s="24">
        <f t="shared" si="2"/>
        <v>0.157150930872911</v>
      </c>
      <c r="AA40" s="25">
        <v>7989.97</v>
      </c>
      <c r="AB40" s="2">
        <f t="shared" si="3"/>
        <v>0.393937004251852</v>
      </c>
      <c r="AC40" s="25">
        <v>0.570802569181824</v>
      </c>
      <c r="AD40" s="25">
        <v>0.523799527683023</v>
      </c>
      <c r="AE40" s="25">
        <f t="shared" si="4"/>
        <v>0.570802569181824</v>
      </c>
      <c r="AF40" s="26">
        <f t="shared" si="5"/>
        <v>2.173</v>
      </c>
      <c r="AG40" s="6">
        <f t="shared" si="0"/>
        <v>2.44385499557913</v>
      </c>
      <c r="AH40" s="3">
        <f t="shared" si="6"/>
        <v>80.96452092628</v>
      </c>
    </row>
    <row r="41" ht="12" spans="1:34">
      <c r="A41" s="1">
        <v>2001</v>
      </c>
      <c r="B41" s="11">
        <v>310000</v>
      </c>
      <c r="C41" s="12" t="s">
        <v>78</v>
      </c>
      <c r="D41" s="12" t="s">
        <v>79</v>
      </c>
      <c r="E41" s="2">
        <v>708.14</v>
      </c>
      <c r="F41" s="2">
        <v>609.4719</v>
      </c>
      <c r="G41" s="13">
        <v>609.4719</v>
      </c>
      <c r="H41" s="2">
        <v>1861.3</v>
      </c>
      <c r="I41" s="16">
        <v>5257.66</v>
      </c>
      <c r="J41" s="17">
        <v>1668.33</v>
      </c>
      <c r="K41" s="17">
        <v>1304.63</v>
      </c>
      <c r="L41" s="17">
        <v>363.7</v>
      </c>
      <c r="M41" s="16">
        <v>76.05</v>
      </c>
      <c r="N41" s="16">
        <v>1.5</v>
      </c>
      <c r="O41" s="16">
        <v>2767.8</v>
      </c>
      <c r="P41" s="16">
        <v>52.6</v>
      </c>
      <c r="Q41" s="16">
        <v>2413.8</v>
      </c>
      <c r="R41" s="16">
        <v>45.9</v>
      </c>
      <c r="S41" s="16">
        <v>32089</v>
      </c>
      <c r="T41" s="4">
        <v>5837</v>
      </c>
      <c r="U41" s="4">
        <v>12976</v>
      </c>
      <c r="V41" s="19">
        <v>0.63</v>
      </c>
      <c r="Y41" s="23">
        <f t="shared" si="1"/>
        <v>0.115920751817348</v>
      </c>
      <c r="Z41" s="24">
        <f t="shared" si="2"/>
        <v>0.134687294347676</v>
      </c>
      <c r="AA41" s="25">
        <v>32089</v>
      </c>
      <c r="AB41" s="2">
        <f t="shared" si="3"/>
        <v>0.354016805955501</v>
      </c>
      <c r="AC41" s="25">
        <v>1.14665672383793</v>
      </c>
      <c r="AD41" s="25">
        <v>0.781997566428704</v>
      </c>
      <c r="AE41" s="25">
        <f t="shared" si="4"/>
        <v>1.14665672383793</v>
      </c>
      <c r="AF41" s="26">
        <f t="shared" si="5"/>
        <v>2.511</v>
      </c>
      <c r="AG41" s="6">
        <f t="shared" si="0"/>
        <v>2.22305979098852</v>
      </c>
      <c r="AH41" s="3">
        <f t="shared" si="6"/>
        <v>2648.14285714286</v>
      </c>
    </row>
    <row r="42" ht="12" spans="1:34">
      <c r="A42" s="1">
        <v>2001</v>
      </c>
      <c r="B42" s="11">
        <v>320000</v>
      </c>
      <c r="C42" s="12" t="s">
        <v>80</v>
      </c>
      <c r="D42" s="12" t="s">
        <v>81</v>
      </c>
      <c r="E42" s="2">
        <v>729.64</v>
      </c>
      <c r="F42" s="2">
        <v>572.1473</v>
      </c>
      <c r="G42" s="13">
        <v>572.1473</v>
      </c>
      <c r="H42" s="2">
        <v>2869</v>
      </c>
      <c r="I42" s="16">
        <v>9456.84</v>
      </c>
      <c r="J42" s="17">
        <v>7358.52</v>
      </c>
      <c r="K42" s="17">
        <v>3134.73</v>
      </c>
      <c r="L42" s="17">
        <v>4223.79</v>
      </c>
      <c r="M42" s="16">
        <v>1094.48</v>
      </c>
      <c r="N42" s="16">
        <v>11.57</v>
      </c>
      <c r="O42" s="16">
        <v>3454.9</v>
      </c>
      <c r="P42" s="16">
        <v>36.53</v>
      </c>
      <c r="Q42" s="16">
        <v>4907.46</v>
      </c>
      <c r="R42" s="16">
        <v>51.89</v>
      </c>
      <c r="S42" s="16">
        <v>12879</v>
      </c>
      <c r="T42" s="4">
        <v>3778</v>
      </c>
      <c r="U42" s="4">
        <v>7311</v>
      </c>
      <c r="V42" s="19">
        <v>10.72</v>
      </c>
      <c r="Y42" s="23">
        <f t="shared" si="1"/>
        <v>0.0605008967054534</v>
      </c>
      <c r="Z42" s="24">
        <f t="shared" si="2"/>
        <v>0.0771547366773679</v>
      </c>
      <c r="AA42" s="25">
        <v>12879</v>
      </c>
      <c r="AB42" s="2">
        <f t="shared" si="3"/>
        <v>0.303378295498285</v>
      </c>
      <c r="AC42" s="25">
        <v>0.704009813630677</v>
      </c>
      <c r="AD42" s="25">
        <v>0.426000065230508</v>
      </c>
      <c r="AE42" s="25">
        <f t="shared" si="4"/>
        <v>0.704009813630677</v>
      </c>
      <c r="AF42" s="26">
        <f t="shared" si="5"/>
        <v>2.2494</v>
      </c>
      <c r="AG42" s="6">
        <f t="shared" si="0"/>
        <v>1.93515087347803</v>
      </c>
      <c r="AH42" s="3">
        <f t="shared" si="6"/>
        <v>686.429104477612</v>
      </c>
    </row>
    <row r="43" ht="12" spans="1:34">
      <c r="A43" s="1">
        <v>2001</v>
      </c>
      <c r="B43" s="11">
        <v>330000</v>
      </c>
      <c r="C43" s="12" t="s">
        <v>82</v>
      </c>
      <c r="D43" s="12" t="s">
        <v>83</v>
      </c>
      <c r="E43" s="2">
        <v>597.3</v>
      </c>
      <c r="F43" s="2">
        <v>500.6948</v>
      </c>
      <c r="G43" s="13">
        <v>500.6948</v>
      </c>
      <c r="H43" s="2">
        <v>2555.5</v>
      </c>
      <c r="I43" s="16">
        <v>6927.7</v>
      </c>
      <c r="J43" s="17">
        <v>4728.8</v>
      </c>
      <c r="K43" s="17">
        <v>1097.5</v>
      </c>
      <c r="L43" s="17">
        <v>3631.3</v>
      </c>
      <c r="M43" s="16">
        <v>659.78</v>
      </c>
      <c r="N43" s="16">
        <v>9.5</v>
      </c>
      <c r="O43" s="16">
        <v>2677.85</v>
      </c>
      <c r="P43" s="16">
        <v>38.7</v>
      </c>
      <c r="Q43" s="16">
        <v>3590.07</v>
      </c>
      <c r="R43" s="16">
        <v>51.8</v>
      </c>
      <c r="S43" s="16">
        <v>14726</v>
      </c>
      <c r="T43" s="4">
        <v>4697</v>
      </c>
      <c r="U43" s="4">
        <v>10399</v>
      </c>
      <c r="V43" s="19">
        <v>10.56</v>
      </c>
      <c r="Y43" s="23">
        <f t="shared" si="1"/>
        <v>0.0722743190380646</v>
      </c>
      <c r="Z43" s="24">
        <f t="shared" si="2"/>
        <v>0.0862190914733606</v>
      </c>
      <c r="AA43" s="25">
        <v>14726</v>
      </c>
      <c r="AB43" s="2">
        <f t="shared" si="3"/>
        <v>0.368881446944874</v>
      </c>
      <c r="AC43" s="25">
        <v>0.745904675953394</v>
      </c>
      <c r="AD43" s="25">
        <v>0.23208847910675</v>
      </c>
      <c r="AE43" s="25">
        <f t="shared" si="4"/>
        <v>0.745904675953394</v>
      </c>
      <c r="AF43" s="26">
        <f t="shared" si="5"/>
        <v>2.292</v>
      </c>
      <c r="AG43" s="6">
        <f t="shared" si="0"/>
        <v>2.21396636150734</v>
      </c>
      <c r="AH43" s="3">
        <f t="shared" si="6"/>
        <v>447.80303030303</v>
      </c>
    </row>
    <row r="44" ht="12" spans="1:34">
      <c r="A44" s="1">
        <v>2001</v>
      </c>
      <c r="B44" s="11">
        <v>340000</v>
      </c>
      <c r="C44" s="12" t="s">
        <v>84</v>
      </c>
      <c r="D44" s="12" t="s">
        <v>85</v>
      </c>
      <c r="E44" s="2">
        <v>403.8</v>
      </c>
      <c r="F44" s="2">
        <v>192.1813</v>
      </c>
      <c r="G44" s="13">
        <v>192.1813</v>
      </c>
      <c r="H44" s="2">
        <v>1142.8</v>
      </c>
      <c r="I44" s="16">
        <v>3502.78</v>
      </c>
      <c r="J44" s="17">
        <v>6128</v>
      </c>
      <c r="K44" s="17">
        <v>1021.8</v>
      </c>
      <c r="L44" s="17">
        <v>5106.2</v>
      </c>
      <c r="M44" s="16">
        <v>760.77</v>
      </c>
      <c r="N44" s="16">
        <v>21.7</v>
      </c>
      <c r="O44" s="16">
        <v>1483.81</v>
      </c>
      <c r="P44" s="16">
        <v>42.4</v>
      </c>
      <c r="Q44" s="16">
        <v>1258.2</v>
      </c>
      <c r="R44" s="16">
        <v>35.9</v>
      </c>
      <c r="S44" s="16">
        <v>5732</v>
      </c>
      <c r="T44" s="4">
        <v>2073</v>
      </c>
      <c r="U44" s="4">
        <v>5645</v>
      </c>
      <c r="V44" s="19">
        <v>14.01</v>
      </c>
      <c r="Y44" s="23">
        <f t="shared" si="1"/>
        <v>0.0548653640822432</v>
      </c>
      <c r="Z44" s="24">
        <f t="shared" si="2"/>
        <v>0.115279863422767</v>
      </c>
      <c r="AA44" s="25">
        <v>5732</v>
      </c>
      <c r="AB44" s="2">
        <f t="shared" si="3"/>
        <v>0.326255145912675</v>
      </c>
      <c r="AC44" s="25">
        <v>1.17931171514862</v>
      </c>
      <c r="AD44" s="25">
        <v>0.166742819843342</v>
      </c>
      <c r="AE44" s="25">
        <f t="shared" si="4"/>
        <v>1.17931171514862</v>
      </c>
      <c r="AF44" s="26">
        <f t="shared" si="5"/>
        <v>2.207</v>
      </c>
      <c r="AG44" s="6">
        <f t="shared" si="0"/>
        <v>2.72310660877955</v>
      </c>
      <c r="AH44" s="3">
        <f t="shared" si="6"/>
        <v>437.401855817273</v>
      </c>
    </row>
    <row r="45" ht="12" spans="1:34">
      <c r="A45" s="1">
        <v>2001</v>
      </c>
      <c r="B45" s="11">
        <v>350000</v>
      </c>
      <c r="C45" s="12" t="s">
        <v>86</v>
      </c>
      <c r="D45" s="12" t="s">
        <v>87</v>
      </c>
      <c r="E45" s="2">
        <v>373.19</v>
      </c>
      <c r="F45" s="2">
        <v>274.2846</v>
      </c>
      <c r="G45" s="13">
        <v>274.2846</v>
      </c>
      <c r="H45" s="2">
        <v>1499.5</v>
      </c>
      <c r="I45" s="16">
        <v>4072.85</v>
      </c>
      <c r="J45" s="17">
        <v>3445.38</v>
      </c>
      <c r="K45" s="17">
        <v>1473</v>
      </c>
      <c r="L45" s="17">
        <v>1972</v>
      </c>
      <c r="M45" s="16">
        <v>624.15</v>
      </c>
      <c r="N45" s="16">
        <v>15.3</v>
      </c>
      <c r="O45" s="16">
        <v>1652.02</v>
      </c>
      <c r="P45" s="16">
        <v>40.6</v>
      </c>
      <c r="Q45" s="16">
        <v>1796.68</v>
      </c>
      <c r="R45" s="16">
        <v>44.1</v>
      </c>
      <c r="S45" s="16">
        <v>11882.86</v>
      </c>
      <c r="T45" s="4">
        <v>3401</v>
      </c>
      <c r="U45" s="4">
        <v>8092</v>
      </c>
      <c r="V45" s="19">
        <v>12.4</v>
      </c>
      <c r="Y45" s="23">
        <f t="shared" si="1"/>
        <v>0.067344635820126</v>
      </c>
      <c r="Z45" s="24">
        <f t="shared" si="2"/>
        <v>0.0916287120812208</v>
      </c>
      <c r="AA45" s="25">
        <v>11882.86</v>
      </c>
      <c r="AB45" s="2">
        <f t="shared" si="3"/>
        <v>0.36816970917171</v>
      </c>
      <c r="AC45" s="25">
        <v>0.919484827570853</v>
      </c>
      <c r="AD45" s="25">
        <v>0.427529038886857</v>
      </c>
      <c r="AE45" s="25">
        <f t="shared" si="4"/>
        <v>0.919484827570853</v>
      </c>
      <c r="AF45" s="26">
        <f t="shared" si="5"/>
        <v>2.253</v>
      </c>
      <c r="AG45" s="6">
        <f t="shared" si="0"/>
        <v>2.37930020582182</v>
      </c>
      <c r="AH45" s="3">
        <f t="shared" si="6"/>
        <v>277.853225806452</v>
      </c>
    </row>
    <row r="46" ht="12" spans="1:34">
      <c r="A46" s="1">
        <v>2001</v>
      </c>
      <c r="B46" s="11">
        <v>360000</v>
      </c>
      <c r="C46" s="12" t="s">
        <v>88</v>
      </c>
      <c r="D46" s="12" t="s">
        <v>89</v>
      </c>
      <c r="E46" s="2">
        <v>283.71</v>
      </c>
      <c r="F46" s="2">
        <v>131.979</v>
      </c>
      <c r="G46" s="13">
        <v>131.979</v>
      </c>
      <c r="H46" s="2">
        <v>763.3</v>
      </c>
      <c r="I46" s="16">
        <v>2175.68</v>
      </c>
      <c r="J46" s="17">
        <v>4186</v>
      </c>
      <c r="K46" s="17">
        <v>1272.89</v>
      </c>
      <c r="L46" s="17">
        <v>2912.88</v>
      </c>
      <c r="M46" s="16">
        <v>506</v>
      </c>
      <c r="N46" s="16">
        <v>23.26</v>
      </c>
      <c r="O46" s="16">
        <v>883.56</v>
      </c>
      <c r="P46" s="16">
        <v>40.61</v>
      </c>
      <c r="Q46" s="16">
        <v>786.12</v>
      </c>
      <c r="R46" s="16">
        <v>36.13</v>
      </c>
      <c r="S46" s="16">
        <v>5221</v>
      </c>
      <c r="T46" s="4">
        <v>2254</v>
      </c>
      <c r="U46" s="4">
        <v>5525</v>
      </c>
      <c r="V46" s="19">
        <v>16.69</v>
      </c>
      <c r="Y46" s="23">
        <f t="shared" si="1"/>
        <v>0.0606610347109869</v>
      </c>
      <c r="Z46" s="24">
        <f t="shared" si="2"/>
        <v>0.13040061038388</v>
      </c>
      <c r="AA46" s="25">
        <v>5221</v>
      </c>
      <c r="AB46" s="2">
        <f t="shared" si="3"/>
        <v>0.350832843065157</v>
      </c>
      <c r="AC46" s="25">
        <v>1.123950541902</v>
      </c>
      <c r="AD46" s="25">
        <v>0.304082656473961</v>
      </c>
      <c r="AE46" s="25">
        <f t="shared" si="4"/>
        <v>1.123950541902</v>
      </c>
      <c r="AF46" s="26">
        <f t="shared" si="5"/>
        <v>2.1735</v>
      </c>
      <c r="AG46" s="6">
        <f t="shared" si="0"/>
        <v>2.45119787045253</v>
      </c>
      <c r="AH46" s="3">
        <f t="shared" si="6"/>
        <v>250.80886758538</v>
      </c>
    </row>
    <row r="47" ht="12" spans="1:34">
      <c r="A47" s="1">
        <v>2001</v>
      </c>
      <c r="B47" s="11">
        <v>370000</v>
      </c>
      <c r="C47" s="12" t="s">
        <v>90</v>
      </c>
      <c r="D47" s="12" t="s">
        <v>91</v>
      </c>
      <c r="E47" s="2">
        <v>753.78</v>
      </c>
      <c r="F47" s="2">
        <v>573.1793</v>
      </c>
      <c r="G47" s="13">
        <v>573.1793</v>
      </c>
      <c r="H47" s="2">
        <v>2834.9</v>
      </c>
      <c r="I47" s="16">
        <v>9076.22</v>
      </c>
      <c r="J47" s="17">
        <v>9041</v>
      </c>
      <c r="K47" s="17">
        <v>2007.9</v>
      </c>
      <c r="L47" s="17">
        <v>7033.1</v>
      </c>
      <c r="M47" s="16">
        <v>1340.46</v>
      </c>
      <c r="N47" s="16">
        <v>14.8</v>
      </c>
      <c r="O47" s="16">
        <v>3269.02</v>
      </c>
      <c r="P47" s="16">
        <v>36</v>
      </c>
      <c r="Q47" s="16">
        <v>4466.74</v>
      </c>
      <c r="R47" s="16">
        <v>49.2</v>
      </c>
      <c r="S47" s="16">
        <v>10063.44</v>
      </c>
      <c r="T47" s="4">
        <v>2810</v>
      </c>
      <c r="U47" s="4">
        <v>6995</v>
      </c>
      <c r="V47" s="19">
        <v>15.81</v>
      </c>
      <c r="Y47" s="23">
        <f t="shared" si="1"/>
        <v>0.0631517636196566</v>
      </c>
      <c r="Z47" s="24">
        <f t="shared" si="2"/>
        <v>0.0830499921773602</v>
      </c>
      <c r="AA47" s="25">
        <v>10063.44</v>
      </c>
      <c r="AB47" s="2">
        <f t="shared" si="3"/>
        <v>0.312343684926104</v>
      </c>
      <c r="AC47" s="25">
        <v>0.731858133672432</v>
      </c>
      <c r="AD47" s="25">
        <v>0.222088264572503</v>
      </c>
      <c r="AE47" s="25">
        <f t="shared" si="4"/>
        <v>0.731858133672432</v>
      </c>
      <c r="AF47" s="26">
        <f t="shared" si="5"/>
        <v>2.212</v>
      </c>
      <c r="AG47" s="6">
        <f t="shared" si="0"/>
        <v>2.48932384341637</v>
      </c>
      <c r="AH47" s="3">
        <f t="shared" si="6"/>
        <v>571.853257432005</v>
      </c>
    </row>
    <row r="48" ht="12" spans="1:34">
      <c r="A48" s="1">
        <v>2001</v>
      </c>
      <c r="B48" s="11">
        <v>410000</v>
      </c>
      <c r="C48" s="12" t="s">
        <v>92</v>
      </c>
      <c r="D48" s="12" t="s">
        <v>93</v>
      </c>
      <c r="E48" s="2">
        <v>508.58</v>
      </c>
      <c r="F48" s="2">
        <v>267.7459</v>
      </c>
      <c r="G48" s="13">
        <v>267.7459</v>
      </c>
      <c r="H48" s="2">
        <v>1979.8</v>
      </c>
      <c r="I48" s="16">
        <v>5533.01</v>
      </c>
      <c r="J48" s="17">
        <v>9555</v>
      </c>
      <c r="K48" s="17">
        <v>1689.4</v>
      </c>
      <c r="L48" s="17">
        <v>7865.6</v>
      </c>
      <c r="M48" s="16">
        <v>1195.39</v>
      </c>
      <c r="N48" s="16">
        <v>21.6</v>
      </c>
      <c r="O48" s="16">
        <v>1839.91</v>
      </c>
      <c r="P48" s="16">
        <v>33.25</v>
      </c>
      <c r="Q48" s="16">
        <v>2497.71</v>
      </c>
      <c r="R48" s="16">
        <v>45.14</v>
      </c>
      <c r="S48" s="16">
        <v>5959.08</v>
      </c>
      <c r="T48" s="4">
        <v>2133</v>
      </c>
      <c r="U48" s="4">
        <v>5221</v>
      </c>
      <c r="V48" s="19">
        <v>16.7</v>
      </c>
      <c r="Y48" s="23">
        <f t="shared" si="1"/>
        <v>0.0483906408988959</v>
      </c>
      <c r="Z48" s="24">
        <f t="shared" si="2"/>
        <v>0.0919174192708851</v>
      </c>
      <c r="AA48" s="25">
        <v>5959.08</v>
      </c>
      <c r="AB48" s="2">
        <f t="shared" si="3"/>
        <v>0.357816089253408</v>
      </c>
      <c r="AC48" s="25">
        <v>0.736638761105172</v>
      </c>
      <c r="AD48" s="25">
        <v>0.176807953950811</v>
      </c>
      <c r="AE48" s="25">
        <f t="shared" si="4"/>
        <v>0.736638761105172</v>
      </c>
      <c r="AF48" s="26">
        <f t="shared" si="5"/>
        <v>2.1163</v>
      </c>
      <c r="AG48" s="6">
        <f t="shared" si="0"/>
        <v>2.44772620721988</v>
      </c>
      <c r="AH48" s="3">
        <f t="shared" si="6"/>
        <v>572.155688622754</v>
      </c>
    </row>
    <row r="49" ht="12" spans="1:34">
      <c r="A49" s="1">
        <v>2001</v>
      </c>
      <c r="B49" s="11">
        <v>420000</v>
      </c>
      <c r="C49" s="12" t="s">
        <v>94</v>
      </c>
      <c r="D49" s="12" t="s">
        <v>95</v>
      </c>
      <c r="E49" s="2">
        <v>484.4</v>
      </c>
      <c r="F49" s="2">
        <v>231.941</v>
      </c>
      <c r="G49" s="13">
        <v>231.941</v>
      </c>
      <c r="H49" s="2">
        <v>1975.2</v>
      </c>
      <c r="I49" s="16">
        <v>3880.53</v>
      </c>
      <c r="J49" s="17">
        <v>5658</v>
      </c>
      <c r="K49" s="17">
        <v>2308.5</v>
      </c>
      <c r="L49" s="17">
        <v>3349.5</v>
      </c>
      <c r="M49" s="16">
        <v>692.17</v>
      </c>
      <c r="N49" s="16">
        <v>17.8</v>
      </c>
      <c r="O49" s="16">
        <v>1619.03</v>
      </c>
      <c r="P49" s="16">
        <v>41.7</v>
      </c>
      <c r="Q49" s="16">
        <v>1569.33</v>
      </c>
      <c r="R49" s="16">
        <v>40.5</v>
      </c>
      <c r="S49" s="16">
        <v>6865.76</v>
      </c>
      <c r="T49" s="4">
        <v>2414</v>
      </c>
      <c r="U49" s="4">
        <v>5838</v>
      </c>
      <c r="V49" s="19">
        <v>18.59</v>
      </c>
      <c r="Y49" s="23">
        <f t="shared" si="1"/>
        <v>0.0597704437280475</v>
      </c>
      <c r="Z49" s="24">
        <f t="shared" si="2"/>
        <v>0.124828309535038</v>
      </c>
      <c r="AA49" s="25">
        <v>6865.76</v>
      </c>
      <c r="AB49" s="2">
        <f t="shared" si="3"/>
        <v>0.509002636237833</v>
      </c>
      <c r="AC49" s="25">
        <v>1.03166956599313</v>
      </c>
      <c r="AD49" s="25">
        <v>0.408006362672322</v>
      </c>
      <c r="AE49" s="25">
        <f t="shared" si="4"/>
        <v>1.03166956599313</v>
      </c>
      <c r="AF49" s="26">
        <f t="shared" si="5"/>
        <v>2.239</v>
      </c>
      <c r="AG49" s="6">
        <f t="shared" si="0"/>
        <v>2.41839270919635</v>
      </c>
      <c r="AH49" s="3">
        <f t="shared" si="6"/>
        <v>304.357181280258</v>
      </c>
    </row>
    <row r="50" ht="12" spans="1:34">
      <c r="A50" s="1">
        <v>2001</v>
      </c>
      <c r="B50" s="11">
        <v>430000</v>
      </c>
      <c r="C50" s="12" t="s">
        <v>96</v>
      </c>
      <c r="D50" s="12" t="s">
        <v>97</v>
      </c>
      <c r="E50" s="2">
        <v>431.7</v>
      </c>
      <c r="F50" s="2">
        <v>205.4078</v>
      </c>
      <c r="G50" s="13">
        <v>205.4078</v>
      </c>
      <c r="H50" s="2">
        <v>1511.1</v>
      </c>
      <c r="I50" s="16">
        <v>3831.9</v>
      </c>
      <c r="J50" s="17">
        <v>6595.85</v>
      </c>
      <c r="K50" s="17">
        <v>2031.52</v>
      </c>
      <c r="L50" s="17">
        <v>5413.8</v>
      </c>
      <c r="M50" s="16">
        <v>825.73</v>
      </c>
      <c r="N50" s="16">
        <v>21.5</v>
      </c>
      <c r="O50" s="16">
        <v>1593.35</v>
      </c>
      <c r="P50" s="16">
        <v>41.6</v>
      </c>
      <c r="Q50" s="16">
        <v>1412.82</v>
      </c>
      <c r="R50" s="16">
        <v>36.9</v>
      </c>
      <c r="S50" s="16">
        <v>6120</v>
      </c>
      <c r="T50" s="4">
        <v>2351</v>
      </c>
      <c r="U50" s="4">
        <v>6861</v>
      </c>
      <c r="V50" s="19">
        <v>21.18</v>
      </c>
      <c r="Y50" s="23">
        <f t="shared" si="1"/>
        <v>0.0536046869699105</v>
      </c>
      <c r="Z50" s="24">
        <f t="shared" si="2"/>
        <v>0.112659516166915</v>
      </c>
      <c r="AA50" s="25">
        <v>6120</v>
      </c>
      <c r="AB50" s="2">
        <f t="shared" si="3"/>
        <v>0.394347451655837</v>
      </c>
      <c r="AC50" s="25">
        <v>1.12777990119053</v>
      </c>
      <c r="AD50" s="25">
        <v>0.307999727101132</v>
      </c>
      <c r="AE50" s="25">
        <f t="shared" si="4"/>
        <v>1.12777990119053</v>
      </c>
      <c r="AF50" s="26">
        <f t="shared" si="5"/>
        <v>2.201</v>
      </c>
      <c r="AG50" s="6">
        <f t="shared" si="0"/>
        <v>2.91833262441514</v>
      </c>
      <c r="AH50" s="3">
        <f t="shared" si="6"/>
        <v>311.418791312559</v>
      </c>
    </row>
    <row r="51" ht="12" spans="1:34">
      <c r="A51" s="1">
        <v>2001</v>
      </c>
      <c r="B51" s="11">
        <v>440000</v>
      </c>
      <c r="C51" s="12" t="s">
        <v>98</v>
      </c>
      <c r="D51" s="12" t="s">
        <v>99</v>
      </c>
      <c r="E51" s="2">
        <v>1321.33</v>
      </c>
      <c r="F51" s="2">
        <v>1160.5126</v>
      </c>
      <c r="G51" s="13">
        <v>1160.5126</v>
      </c>
      <c r="H51" s="2">
        <v>4515.3</v>
      </c>
      <c r="I51" s="16">
        <v>12126.59</v>
      </c>
      <c r="J51" s="17">
        <v>8733.18</v>
      </c>
      <c r="K51" s="17">
        <v>2548.18</v>
      </c>
      <c r="L51" s="17">
        <v>6185</v>
      </c>
      <c r="M51" s="16">
        <v>988.84</v>
      </c>
      <c r="N51" s="16">
        <v>8.1</v>
      </c>
      <c r="O51" s="16">
        <v>5573.09</v>
      </c>
      <c r="P51" s="16">
        <v>46</v>
      </c>
      <c r="Q51" s="16">
        <v>5564.66</v>
      </c>
      <c r="R51" s="16">
        <v>45.9</v>
      </c>
      <c r="S51" s="16">
        <v>13952.08</v>
      </c>
      <c r="T51" s="4">
        <v>3711</v>
      </c>
      <c r="U51" s="4">
        <v>10068</v>
      </c>
      <c r="V51" s="19">
        <v>17.98</v>
      </c>
      <c r="Y51" s="23">
        <f t="shared" si="1"/>
        <v>0.0956998298779789</v>
      </c>
      <c r="Z51" s="24">
        <f t="shared" si="2"/>
        <v>0.108961381559037</v>
      </c>
      <c r="AA51" s="25">
        <v>13952.08</v>
      </c>
      <c r="AB51" s="2">
        <f t="shared" si="3"/>
        <v>0.372347048923069</v>
      </c>
      <c r="AC51" s="25">
        <v>1.00151491735344</v>
      </c>
      <c r="AD51" s="25">
        <v>0.291781458758436</v>
      </c>
      <c r="AE51" s="25">
        <f t="shared" si="4"/>
        <v>1.00151491735344</v>
      </c>
      <c r="AF51" s="26">
        <f t="shared" si="5"/>
        <v>2.379</v>
      </c>
      <c r="AG51" s="6">
        <f t="shared" si="0"/>
        <v>2.71301535974131</v>
      </c>
      <c r="AH51" s="3">
        <f t="shared" si="6"/>
        <v>485.716351501668</v>
      </c>
    </row>
    <row r="52" ht="12" spans="1:34">
      <c r="A52" s="1">
        <v>2001</v>
      </c>
      <c r="B52" s="11">
        <v>450000</v>
      </c>
      <c r="C52" s="12" t="s">
        <v>100</v>
      </c>
      <c r="D52" s="12" t="s">
        <v>101</v>
      </c>
      <c r="E52" s="2">
        <v>351.65</v>
      </c>
      <c r="F52" s="2">
        <v>178.6706</v>
      </c>
      <c r="G52" s="13">
        <v>178.6706</v>
      </c>
      <c r="H52" s="2">
        <v>935.9</v>
      </c>
      <c r="I52" s="16">
        <v>2279.34</v>
      </c>
      <c r="J52" s="17">
        <v>4788</v>
      </c>
      <c r="K52" s="17">
        <v>1350</v>
      </c>
      <c r="L52" s="17">
        <v>3438</v>
      </c>
      <c r="M52" s="16">
        <v>576.34</v>
      </c>
      <c r="N52" s="16">
        <v>25.3</v>
      </c>
      <c r="O52" s="16">
        <v>933.78</v>
      </c>
      <c r="P52" s="16">
        <v>41</v>
      </c>
      <c r="Q52" s="16">
        <v>769.22</v>
      </c>
      <c r="R52" s="16">
        <v>33.7</v>
      </c>
      <c r="S52" s="16">
        <v>5058</v>
      </c>
      <c r="T52" s="4">
        <v>2024</v>
      </c>
      <c r="U52" s="4">
        <v>6612</v>
      </c>
      <c r="V52" s="19">
        <v>23.76</v>
      </c>
      <c r="Y52" s="23">
        <f t="shared" si="1"/>
        <v>0.0783869892161766</v>
      </c>
      <c r="Z52" s="24">
        <f t="shared" si="2"/>
        <v>0.154277115305308</v>
      </c>
      <c r="AA52" s="25">
        <v>5058</v>
      </c>
      <c r="AB52" s="2">
        <f t="shared" si="3"/>
        <v>0.410601314415576</v>
      </c>
      <c r="AC52" s="25">
        <v>1.21393099503393</v>
      </c>
      <c r="AD52" s="25">
        <v>0.281954887218045</v>
      </c>
      <c r="AE52" s="25">
        <f t="shared" si="4"/>
        <v>1.21393099503393</v>
      </c>
      <c r="AF52" s="26">
        <f t="shared" si="5"/>
        <v>2.157</v>
      </c>
      <c r="AG52" s="6">
        <f t="shared" si="0"/>
        <v>3.26679841897233</v>
      </c>
      <c r="AH52" s="3">
        <f t="shared" si="6"/>
        <v>201.515151515152</v>
      </c>
    </row>
    <row r="53" ht="12" spans="1:34">
      <c r="A53" s="1">
        <v>2001</v>
      </c>
      <c r="B53" s="11">
        <v>460000</v>
      </c>
      <c r="C53" s="12" t="s">
        <v>102</v>
      </c>
      <c r="D53" s="12" t="s">
        <v>103</v>
      </c>
      <c r="E53" s="2">
        <v>78.94</v>
      </c>
      <c r="F53" s="2">
        <v>43.7656</v>
      </c>
      <c r="G53" s="13">
        <v>43.7656</v>
      </c>
      <c r="H53" s="2">
        <v>187.5</v>
      </c>
      <c r="I53" s="16">
        <v>579.18</v>
      </c>
      <c r="J53" s="17">
        <v>795.55</v>
      </c>
      <c r="K53" s="17">
        <v>290.95</v>
      </c>
      <c r="L53" s="17">
        <v>504.6</v>
      </c>
      <c r="M53" s="16">
        <v>196.78</v>
      </c>
      <c r="N53" s="16">
        <v>33.97</v>
      </c>
      <c r="O53" s="16">
        <v>248.56</v>
      </c>
      <c r="P53" s="16">
        <v>42.92</v>
      </c>
      <c r="Q53" s="16">
        <v>133.84</v>
      </c>
      <c r="R53" s="16">
        <v>23.11</v>
      </c>
      <c r="S53" s="16">
        <v>7315</v>
      </c>
      <c r="T53" s="4">
        <v>2262</v>
      </c>
      <c r="U53" s="4">
        <v>5800</v>
      </c>
      <c r="V53" s="19">
        <v>3.51</v>
      </c>
      <c r="Y53" s="23">
        <f t="shared" si="1"/>
        <v>0.0755647639766567</v>
      </c>
      <c r="Z53" s="24">
        <f t="shared" si="2"/>
        <v>0.136296142822611</v>
      </c>
      <c r="AA53" s="25">
        <v>7315</v>
      </c>
      <c r="AB53" s="2">
        <f t="shared" si="3"/>
        <v>0.32373355433544</v>
      </c>
      <c r="AC53" s="25">
        <v>1.85714285714286</v>
      </c>
      <c r="AD53" s="25">
        <v>0.365721827666394</v>
      </c>
      <c r="AE53" s="25">
        <f t="shared" si="4"/>
        <v>1.85714285714286</v>
      </c>
      <c r="AF53" s="26">
        <f t="shared" si="5"/>
        <v>2.0895</v>
      </c>
      <c r="AG53" s="6">
        <f t="shared" si="0"/>
        <v>2.56410256410256</v>
      </c>
      <c r="AH53" s="3">
        <f t="shared" si="6"/>
        <v>226.652421652422</v>
      </c>
    </row>
    <row r="54" ht="12" spans="1:34">
      <c r="A54" s="1">
        <v>2001</v>
      </c>
      <c r="B54" s="11">
        <v>500000</v>
      </c>
      <c r="C54" s="12" t="s">
        <v>104</v>
      </c>
      <c r="D54" s="12" t="s">
        <v>105</v>
      </c>
      <c r="E54" s="2">
        <v>237.55</v>
      </c>
      <c r="F54" s="2">
        <v>106.1243</v>
      </c>
      <c r="G54" s="13">
        <v>106.1243</v>
      </c>
      <c r="H54" s="2">
        <v>699.3</v>
      </c>
      <c r="I54" s="16">
        <v>2014.59</v>
      </c>
      <c r="J54" s="17">
        <v>2829.21</v>
      </c>
      <c r="K54" s="17">
        <v>1058.12</v>
      </c>
      <c r="L54" s="17">
        <v>1771.09</v>
      </c>
      <c r="M54" s="16">
        <v>290.1</v>
      </c>
      <c r="N54" s="16">
        <v>14.4</v>
      </c>
      <c r="O54" s="16">
        <v>864.57</v>
      </c>
      <c r="P54" s="16">
        <v>42.9</v>
      </c>
      <c r="Q54" s="16">
        <v>859.92</v>
      </c>
      <c r="R54" s="16">
        <v>42.7</v>
      </c>
      <c r="S54" s="16">
        <v>7096</v>
      </c>
      <c r="T54" s="4">
        <v>1982</v>
      </c>
      <c r="U54" s="4">
        <v>6544</v>
      </c>
      <c r="V54" s="19">
        <v>8.24</v>
      </c>
      <c r="Y54" s="23">
        <f t="shared" si="1"/>
        <v>0.0526778649750073</v>
      </c>
      <c r="Z54" s="24">
        <f t="shared" si="2"/>
        <v>0.117914811450469</v>
      </c>
      <c r="AA54" s="25">
        <v>7096</v>
      </c>
      <c r="AB54" s="2">
        <f t="shared" si="3"/>
        <v>0.347117775825354</v>
      </c>
      <c r="AC54" s="25">
        <v>1.00540747976556</v>
      </c>
      <c r="AD54" s="25">
        <v>0.373998395311765</v>
      </c>
      <c r="AE54" s="25">
        <f t="shared" si="4"/>
        <v>1.00540747976556</v>
      </c>
      <c r="AF54" s="26">
        <f t="shared" si="5"/>
        <v>2.285</v>
      </c>
      <c r="AG54" s="6">
        <f t="shared" si="0"/>
        <v>3.30171543895056</v>
      </c>
      <c r="AH54" s="3">
        <f t="shared" si="6"/>
        <v>343.35072815534</v>
      </c>
    </row>
    <row r="55" ht="12" spans="1:34">
      <c r="A55" s="1">
        <v>2001</v>
      </c>
      <c r="B55" s="11">
        <v>510000</v>
      </c>
      <c r="C55" s="12" t="s">
        <v>106</v>
      </c>
      <c r="D55" s="12" t="s">
        <v>107</v>
      </c>
      <c r="E55" s="2">
        <v>594.1</v>
      </c>
      <c r="F55" s="2">
        <v>271.1245</v>
      </c>
      <c r="G55" s="13">
        <v>271.1245</v>
      </c>
      <c r="H55" s="2">
        <v>1680.4</v>
      </c>
      <c r="I55" s="16">
        <v>4293.49</v>
      </c>
      <c r="J55" s="17">
        <v>8143</v>
      </c>
      <c r="K55" s="17">
        <v>1217.1</v>
      </c>
      <c r="L55" s="17">
        <v>6925.9</v>
      </c>
      <c r="M55" s="16">
        <v>981.67</v>
      </c>
      <c r="N55" s="16">
        <v>22.86</v>
      </c>
      <c r="O55" s="16">
        <v>1739.81</v>
      </c>
      <c r="P55" s="16">
        <v>40.52</v>
      </c>
      <c r="Q55" s="16">
        <v>1572.01</v>
      </c>
      <c r="R55" s="16">
        <v>36.61</v>
      </c>
      <c r="S55" s="16">
        <v>5376.2</v>
      </c>
      <c r="T55" s="4">
        <v>2022</v>
      </c>
      <c r="U55" s="4">
        <v>6348</v>
      </c>
      <c r="V55" s="19">
        <v>48.61</v>
      </c>
      <c r="Y55" s="23">
        <f t="shared" si="1"/>
        <v>0.0631478121528174</v>
      </c>
      <c r="Z55" s="24">
        <f t="shared" si="2"/>
        <v>0.138372279893513</v>
      </c>
      <c r="AA55" s="25">
        <v>5376.2</v>
      </c>
      <c r="AB55" s="2">
        <f t="shared" si="3"/>
        <v>0.391383233686348</v>
      </c>
      <c r="AC55" s="25">
        <v>1.10674232352211</v>
      </c>
      <c r="AD55" s="25">
        <v>0.149465798845634</v>
      </c>
      <c r="AE55" s="25">
        <f t="shared" si="4"/>
        <v>1.10674232352211</v>
      </c>
      <c r="AF55" s="26">
        <f t="shared" si="5"/>
        <v>2.1764</v>
      </c>
      <c r="AG55" s="6">
        <f t="shared" si="0"/>
        <v>3.13946587537092</v>
      </c>
      <c r="AH55" s="3">
        <f t="shared" si="6"/>
        <v>167.516971816499</v>
      </c>
    </row>
    <row r="56" ht="12" spans="1:34">
      <c r="A56" s="1">
        <v>2001</v>
      </c>
      <c r="B56" s="11">
        <v>520000</v>
      </c>
      <c r="C56" s="12" t="s">
        <v>108</v>
      </c>
      <c r="D56" s="12" t="s">
        <v>109</v>
      </c>
      <c r="E56" s="2">
        <v>275.2</v>
      </c>
      <c r="F56" s="2">
        <v>99.7494</v>
      </c>
      <c r="G56" s="13">
        <v>99.7494</v>
      </c>
      <c r="H56" s="2">
        <v>378</v>
      </c>
      <c r="I56" s="16">
        <v>1133.27</v>
      </c>
      <c r="J56" s="17">
        <v>3798.51</v>
      </c>
      <c r="K56" s="17">
        <v>910.12</v>
      </c>
      <c r="L56" s="17">
        <v>2888.39</v>
      </c>
      <c r="M56" s="16">
        <v>274.17</v>
      </c>
      <c r="N56" s="16">
        <v>24.2</v>
      </c>
      <c r="O56" s="16">
        <v>425.58</v>
      </c>
      <c r="P56" s="16">
        <v>37.5</v>
      </c>
      <c r="Q56" s="16">
        <v>433.52</v>
      </c>
      <c r="R56" s="16">
        <v>38.3</v>
      </c>
      <c r="S56" s="16">
        <v>3000</v>
      </c>
      <c r="T56" s="4">
        <v>1446</v>
      </c>
      <c r="U56" s="4">
        <v>5444</v>
      </c>
      <c r="V56" s="19">
        <v>17.62</v>
      </c>
      <c r="Y56" s="23">
        <f t="shared" si="1"/>
        <v>0.0880190951847309</v>
      </c>
      <c r="Z56" s="24">
        <f t="shared" si="2"/>
        <v>0.242837099720278</v>
      </c>
      <c r="AA56" s="25">
        <v>3000</v>
      </c>
      <c r="AB56" s="2">
        <f t="shared" si="3"/>
        <v>0.333548051214627</v>
      </c>
      <c r="AC56" s="25">
        <v>0.981684812696069</v>
      </c>
      <c r="AD56" s="25">
        <v>0.239599211269682</v>
      </c>
      <c r="AE56" s="25">
        <f t="shared" si="4"/>
        <v>0.981684812696069</v>
      </c>
      <c r="AF56" s="26">
        <f t="shared" si="5"/>
        <v>2.133</v>
      </c>
      <c r="AG56" s="6">
        <f t="shared" si="0"/>
        <v>3.76486860304288</v>
      </c>
      <c r="AH56" s="3">
        <f t="shared" si="6"/>
        <v>215.579455164586</v>
      </c>
    </row>
    <row r="57" ht="12" spans="1:34">
      <c r="A57" s="1">
        <v>2001</v>
      </c>
      <c r="B57" s="11">
        <v>530000</v>
      </c>
      <c r="C57" s="12" t="s">
        <v>110</v>
      </c>
      <c r="D57" s="12" t="s">
        <v>111</v>
      </c>
      <c r="E57" s="2">
        <v>496.43</v>
      </c>
      <c r="F57" s="2">
        <v>191.2799</v>
      </c>
      <c r="G57" s="13">
        <v>191.2799</v>
      </c>
      <c r="H57" s="2">
        <v>655.4</v>
      </c>
      <c r="I57" s="16">
        <v>2159</v>
      </c>
      <c r="J57" s="17">
        <v>4287.4</v>
      </c>
      <c r="K57" s="17">
        <v>1066</v>
      </c>
      <c r="L57" s="17">
        <v>3221.4</v>
      </c>
      <c r="M57" s="16">
        <v>444.42</v>
      </c>
      <c r="N57" s="16">
        <v>20.58</v>
      </c>
      <c r="O57" s="16">
        <v>843.19</v>
      </c>
      <c r="P57" s="16">
        <v>39.05</v>
      </c>
      <c r="Q57" s="16">
        <v>871.39</v>
      </c>
      <c r="R57" s="16">
        <v>40.36</v>
      </c>
      <c r="S57" s="16">
        <v>5063</v>
      </c>
      <c r="T57" s="4">
        <v>1575</v>
      </c>
      <c r="U57" s="4">
        <v>6729</v>
      </c>
      <c r="V57" s="19">
        <v>38.32</v>
      </c>
      <c r="Y57" s="23">
        <f t="shared" si="1"/>
        <v>0.0885965261695229</v>
      </c>
      <c r="Z57" s="24">
        <f t="shared" si="2"/>
        <v>0.229935155164428</v>
      </c>
      <c r="AA57" s="25">
        <v>5063</v>
      </c>
      <c r="AB57" s="2">
        <f t="shared" si="3"/>
        <v>0.303566465956461</v>
      </c>
      <c r="AC57" s="25">
        <v>0.967637911842</v>
      </c>
      <c r="AD57" s="25">
        <v>0.248635536688902</v>
      </c>
      <c r="AE57" s="25">
        <f t="shared" si="4"/>
        <v>0.967637911842</v>
      </c>
      <c r="AF57" s="26">
        <f t="shared" si="5"/>
        <v>2.1845</v>
      </c>
      <c r="AG57" s="6">
        <f t="shared" si="0"/>
        <v>4.27238095238095</v>
      </c>
      <c r="AH57" s="3">
        <f t="shared" si="6"/>
        <v>111.884133611691</v>
      </c>
    </row>
    <row r="58" ht="12" spans="1:34">
      <c r="A58" s="1">
        <v>2001</v>
      </c>
      <c r="B58" s="11">
        <v>540000</v>
      </c>
      <c r="C58" s="12" t="s">
        <v>112</v>
      </c>
      <c r="D58" s="12" t="s">
        <v>113</v>
      </c>
      <c r="E58" s="2">
        <v>104.57</v>
      </c>
      <c r="F58" s="2">
        <v>6.1108</v>
      </c>
      <c r="G58" s="13">
        <v>6.1108</v>
      </c>
      <c r="H58" s="2">
        <v>49</v>
      </c>
      <c r="I58" s="16">
        <v>139.16</v>
      </c>
      <c r="J58" s="17">
        <v>263.55</v>
      </c>
      <c r="K58" s="17">
        <v>51.77</v>
      </c>
      <c r="L58" s="17">
        <v>211.78</v>
      </c>
      <c r="M58" s="16">
        <v>36.53</v>
      </c>
      <c r="N58" s="16">
        <v>26.2</v>
      </c>
      <c r="O58" s="16">
        <v>70.66</v>
      </c>
      <c r="P58" s="16">
        <v>50.78</v>
      </c>
      <c r="Q58" s="16">
        <v>31.97</v>
      </c>
      <c r="R58" s="16">
        <v>22.97</v>
      </c>
      <c r="S58" s="16">
        <v>5317.74</v>
      </c>
      <c r="T58" s="4">
        <v>1402</v>
      </c>
      <c r="U58" s="4">
        <v>7915</v>
      </c>
      <c r="V58" s="19">
        <v>122.84</v>
      </c>
      <c r="Y58" s="23">
        <f t="shared" si="1"/>
        <v>0.0439120436907157</v>
      </c>
      <c r="Z58" s="24">
        <f t="shared" si="2"/>
        <v>0.751437194596148</v>
      </c>
      <c r="AA58" s="25">
        <v>5317.74</v>
      </c>
      <c r="AB58" s="2">
        <f t="shared" si="3"/>
        <v>0.352112676056338</v>
      </c>
      <c r="AC58" s="25">
        <v>2.21019705974351</v>
      </c>
      <c r="AD58" s="25">
        <v>0.196433314361601</v>
      </c>
      <c r="AE58" s="25">
        <f t="shared" si="4"/>
        <v>2.21019705974351</v>
      </c>
      <c r="AF58" s="26">
        <f t="shared" si="5"/>
        <v>2.2448</v>
      </c>
      <c r="AG58" s="6">
        <f t="shared" si="0"/>
        <v>5.64550641940086</v>
      </c>
      <c r="AH58" s="3">
        <f t="shared" si="6"/>
        <v>2.14547378704005</v>
      </c>
    </row>
    <row r="59" ht="12" spans="1:34">
      <c r="A59" s="1">
        <v>2001</v>
      </c>
      <c r="B59" s="11">
        <v>610000</v>
      </c>
      <c r="C59" s="12" t="s">
        <v>114</v>
      </c>
      <c r="D59" s="12" t="s">
        <v>115</v>
      </c>
      <c r="E59" s="2">
        <v>350.05</v>
      </c>
      <c r="F59" s="2">
        <v>135.8109</v>
      </c>
      <c r="G59" s="13">
        <v>135.8109</v>
      </c>
      <c r="H59" s="2">
        <v>665.1</v>
      </c>
      <c r="I59" s="16">
        <v>2010.62</v>
      </c>
      <c r="J59" s="17">
        <v>3653.14</v>
      </c>
      <c r="K59" s="17">
        <v>1228</v>
      </c>
      <c r="L59" s="17">
        <v>2425</v>
      </c>
      <c r="M59" s="16">
        <v>263.63</v>
      </c>
      <c r="N59" s="16">
        <v>15.6</v>
      </c>
      <c r="O59" s="16">
        <v>868.17</v>
      </c>
      <c r="P59" s="16">
        <v>40.1</v>
      </c>
      <c r="Q59" s="16">
        <v>878.82</v>
      </c>
      <c r="R59" s="16">
        <v>44.3</v>
      </c>
      <c r="S59" s="16">
        <v>5510.81</v>
      </c>
      <c r="T59" s="4">
        <v>1529</v>
      </c>
      <c r="U59" s="4">
        <v>5447</v>
      </c>
      <c r="V59" s="19">
        <v>20.56</v>
      </c>
      <c r="Y59" s="23">
        <f t="shared" si="1"/>
        <v>0.0675467766161681</v>
      </c>
      <c r="Z59" s="24">
        <f t="shared" si="2"/>
        <v>0.174100526205847</v>
      </c>
      <c r="AA59" s="25">
        <v>5510.81</v>
      </c>
      <c r="AB59" s="2">
        <f t="shared" si="3"/>
        <v>0.330793486586227</v>
      </c>
      <c r="AC59" s="25">
        <v>0.987881477435652</v>
      </c>
      <c r="AD59" s="25">
        <v>0.33614917577755</v>
      </c>
      <c r="AE59" s="25">
        <f t="shared" si="4"/>
        <v>0.987881477435652</v>
      </c>
      <c r="AF59" s="26">
        <f t="shared" si="5"/>
        <v>2.245</v>
      </c>
      <c r="AG59" s="6">
        <f t="shared" si="0"/>
        <v>3.5624591236102</v>
      </c>
      <c r="AH59" s="3">
        <f t="shared" si="6"/>
        <v>177.681906614786</v>
      </c>
    </row>
    <row r="60" ht="12" spans="1:34">
      <c r="A60" s="1">
        <v>2001</v>
      </c>
      <c r="B60" s="11">
        <v>620000</v>
      </c>
      <c r="C60" s="12" t="s">
        <v>116</v>
      </c>
      <c r="D60" s="12" t="s">
        <v>117</v>
      </c>
      <c r="E60" s="2">
        <v>235.46</v>
      </c>
      <c r="F60" s="2">
        <v>69.9485</v>
      </c>
      <c r="G60" s="13">
        <v>69.9485</v>
      </c>
      <c r="H60" s="2">
        <v>395.4</v>
      </c>
      <c r="I60" s="16">
        <v>1125.37</v>
      </c>
      <c r="J60" s="17">
        <v>2523.35</v>
      </c>
      <c r="K60" s="17">
        <v>618.47</v>
      </c>
      <c r="L60" s="17">
        <v>1904.88</v>
      </c>
      <c r="M60" s="16">
        <v>207.96</v>
      </c>
      <c r="N60" s="16">
        <v>18.48</v>
      </c>
      <c r="O60" s="16">
        <v>459.4</v>
      </c>
      <c r="P60" s="16">
        <v>40.82</v>
      </c>
      <c r="Q60" s="16">
        <v>458.07</v>
      </c>
      <c r="R60" s="16">
        <v>40.7</v>
      </c>
      <c r="S60" s="16">
        <v>4466.94</v>
      </c>
      <c r="T60" s="4">
        <v>1550</v>
      </c>
      <c r="U60" s="4">
        <v>5461</v>
      </c>
      <c r="V60" s="19">
        <v>42.59</v>
      </c>
      <c r="Y60" s="23">
        <f t="shared" si="1"/>
        <v>0.0621560020260003</v>
      </c>
      <c r="Z60" s="24">
        <f t="shared" si="2"/>
        <v>0.209228964696056</v>
      </c>
      <c r="AA60" s="25">
        <v>4466.94</v>
      </c>
      <c r="AB60" s="2">
        <f t="shared" si="3"/>
        <v>0.351351111190097</v>
      </c>
      <c r="AC60" s="25">
        <v>1.00290348636671</v>
      </c>
      <c r="AD60" s="25">
        <v>0.245098777418907</v>
      </c>
      <c r="AE60" s="25">
        <f t="shared" si="4"/>
        <v>1.00290348636671</v>
      </c>
      <c r="AF60" s="26">
        <f t="shared" si="5"/>
        <v>2.2234</v>
      </c>
      <c r="AG60" s="6">
        <f t="shared" si="0"/>
        <v>3.52322580645161</v>
      </c>
      <c r="AH60" s="3">
        <f t="shared" si="6"/>
        <v>59.2474759333177</v>
      </c>
    </row>
    <row r="61" ht="12" spans="1:34">
      <c r="A61" s="1">
        <v>2001</v>
      </c>
      <c r="B61" s="11">
        <v>630000</v>
      </c>
      <c r="C61" s="12" t="s">
        <v>118</v>
      </c>
      <c r="D61" s="12" t="s">
        <v>119</v>
      </c>
      <c r="E61" s="2">
        <v>101.3</v>
      </c>
      <c r="F61" s="2">
        <v>19.8241</v>
      </c>
      <c r="G61" s="13">
        <v>19.8241</v>
      </c>
      <c r="H61" s="2">
        <v>90.4</v>
      </c>
      <c r="I61" s="16">
        <v>300.13</v>
      </c>
      <c r="J61" s="17">
        <v>523.1</v>
      </c>
      <c r="K61" s="17">
        <v>190</v>
      </c>
      <c r="L61" s="17">
        <v>333.1</v>
      </c>
      <c r="M61" s="16">
        <v>44.74</v>
      </c>
      <c r="N61" s="16">
        <v>14.91</v>
      </c>
      <c r="O61" s="16">
        <v>159.3</v>
      </c>
      <c r="P61" s="16">
        <v>53.1</v>
      </c>
      <c r="Q61" s="16">
        <v>96.09</v>
      </c>
      <c r="R61" s="16">
        <v>32</v>
      </c>
      <c r="S61" s="16">
        <v>5773.95</v>
      </c>
      <c r="T61" s="4">
        <v>1577</v>
      </c>
      <c r="U61" s="4">
        <v>5931</v>
      </c>
      <c r="V61" s="19">
        <v>72.23</v>
      </c>
      <c r="Y61" s="23">
        <f t="shared" si="1"/>
        <v>0.0660517109252657</v>
      </c>
      <c r="Z61" s="24">
        <f t="shared" si="2"/>
        <v>0.337520407823277</v>
      </c>
      <c r="AA61" s="25">
        <v>5773.95</v>
      </c>
      <c r="AB61" s="2">
        <f t="shared" si="3"/>
        <v>0.30120281211475</v>
      </c>
      <c r="AC61" s="25">
        <v>1.65782079300656</v>
      </c>
      <c r="AD61" s="25">
        <v>0.3632192697381</v>
      </c>
      <c r="AE61" s="25">
        <f t="shared" si="4"/>
        <v>1.65782079300656</v>
      </c>
      <c r="AF61" s="26">
        <f t="shared" si="5"/>
        <v>2.3821</v>
      </c>
      <c r="AG61" s="6">
        <f t="shared" si="0"/>
        <v>3.76093849080533</v>
      </c>
      <c r="AH61" s="3">
        <f t="shared" si="6"/>
        <v>7.2421431538142</v>
      </c>
    </row>
    <row r="62" ht="12" spans="1:34">
      <c r="A62" s="1">
        <v>2001</v>
      </c>
      <c r="B62" s="11">
        <v>640000</v>
      </c>
      <c r="C62" s="12" t="s">
        <v>120</v>
      </c>
      <c r="D62" s="12" t="s">
        <v>121</v>
      </c>
      <c r="E62" s="2">
        <v>93.58</v>
      </c>
      <c r="F62" s="2">
        <v>27.5745</v>
      </c>
      <c r="G62" s="13">
        <v>27.5745</v>
      </c>
      <c r="H62" s="2">
        <v>98.9</v>
      </c>
      <c r="I62" s="16">
        <v>337.44</v>
      </c>
      <c r="J62" s="17">
        <v>563.22</v>
      </c>
      <c r="K62" s="17">
        <v>187.67</v>
      </c>
      <c r="L62" s="17">
        <v>375.56</v>
      </c>
      <c r="M62" s="16">
        <v>49.67</v>
      </c>
      <c r="N62" s="16">
        <v>14.72</v>
      </c>
      <c r="O62" s="16">
        <v>151.89</v>
      </c>
      <c r="P62" s="16">
        <v>45.01</v>
      </c>
      <c r="Q62" s="16">
        <v>135.89</v>
      </c>
      <c r="R62" s="16">
        <v>40.27</v>
      </c>
      <c r="S62" s="16">
        <v>6039.05</v>
      </c>
      <c r="T62" s="4">
        <v>1873</v>
      </c>
      <c r="U62" s="4">
        <v>5516</v>
      </c>
      <c r="V62" s="19">
        <v>6.64</v>
      </c>
      <c r="Y62" s="23">
        <f t="shared" si="1"/>
        <v>0.0817167496443812</v>
      </c>
      <c r="Z62" s="24">
        <f t="shared" si="2"/>
        <v>0.277323376007587</v>
      </c>
      <c r="AA62" s="25">
        <v>6039.05</v>
      </c>
      <c r="AB62" s="2">
        <f t="shared" si="3"/>
        <v>0.293089141773352</v>
      </c>
      <c r="AC62" s="25">
        <v>1.11774229155935</v>
      </c>
      <c r="AD62" s="25">
        <v>0.333209047974149</v>
      </c>
      <c r="AE62" s="25">
        <f t="shared" si="4"/>
        <v>1.11774229155935</v>
      </c>
      <c r="AF62" s="26">
        <f t="shared" si="5"/>
        <v>2.3029</v>
      </c>
      <c r="AG62" s="6">
        <f t="shared" si="0"/>
        <v>2.94500800854245</v>
      </c>
      <c r="AH62" s="3">
        <f t="shared" si="6"/>
        <v>84.8222891566265</v>
      </c>
    </row>
    <row r="63" ht="12" spans="1:34">
      <c r="A63" s="1">
        <v>2001</v>
      </c>
      <c r="B63" s="11">
        <v>650000</v>
      </c>
      <c r="C63" s="12" t="s">
        <v>122</v>
      </c>
      <c r="D63" s="12" t="s">
        <v>123</v>
      </c>
      <c r="E63" s="2">
        <v>263.32</v>
      </c>
      <c r="F63" s="2">
        <v>95.0933</v>
      </c>
      <c r="G63" s="13">
        <v>95.0933</v>
      </c>
      <c r="H63" s="2">
        <v>406.3</v>
      </c>
      <c r="I63" s="16">
        <v>1491.6</v>
      </c>
      <c r="J63" s="17">
        <v>1876.19</v>
      </c>
      <c r="K63" s="17">
        <v>633.21</v>
      </c>
      <c r="L63" s="17">
        <v>1242.98</v>
      </c>
      <c r="M63" s="16">
        <v>274.33</v>
      </c>
      <c r="N63" s="16">
        <v>18.4</v>
      </c>
      <c r="O63" s="16">
        <v>656.74</v>
      </c>
      <c r="P63" s="16">
        <v>44</v>
      </c>
      <c r="Q63" s="16">
        <v>560.53</v>
      </c>
      <c r="R63" s="16">
        <v>37.6</v>
      </c>
      <c r="S63" s="16">
        <v>7945</v>
      </c>
      <c r="T63" s="4">
        <v>1747</v>
      </c>
      <c r="U63" s="4">
        <v>6512</v>
      </c>
      <c r="V63" s="19">
        <v>163.15</v>
      </c>
      <c r="Y63" s="23">
        <f t="shared" si="1"/>
        <v>0.0637525475998927</v>
      </c>
      <c r="Z63" s="24">
        <f t="shared" si="2"/>
        <v>0.176535264145884</v>
      </c>
      <c r="AA63" s="25">
        <v>7945</v>
      </c>
      <c r="AB63" s="2">
        <f t="shared" si="3"/>
        <v>0.272392062215071</v>
      </c>
      <c r="AC63" s="25">
        <v>1.1716411253635</v>
      </c>
      <c r="AD63" s="25">
        <v>0.337497801395381</v>
      </c>
      <c r="AE63" s="25">
        <f t="shared" si="4"/>
        <v>1.1716411253635</v>
      </c>
      <c r="AF63" s="26">
        <f t="shared" si="5"/>
        <v>2.256</v>
      </c>
      <c r="AG63" s="6">
        <f t="shared" si="0"/>
        <v>3.72753291356611</v>
      </c>
      <c r="AH63" s="3">
        <f t="shared" si="6"/>
        <v>11.4997854734907</v>
      </c>
    </row>
    <row r="64" ht="12" spans="1:34">
      <c r="A64" s="1">
        <v>2002</v>
      </c>
      <c r="B64" s="11">
        <v>110000</v>
      </c>
      <c r="C64" s="12" t="s">
        <v>62</v>
      </c>
      <c r="D64" s="12" t="s">
        <v>63</v>
      </c>
      <c r="E64" s="2">
        <v>628.35</v>
      </c>
      <c r="F64" s="2">
        <v>533.99</v>
      </c>
      <c r="G64" s="13">
        <v>533.99</v>
      </c>
      <c r="H64" s="2">
        <v>1744.8</v>
      </c>
      <c r="I64" s="16">
        <v>4525.7</v>
      </c>
      <c r="J64" s="17">
        <v>1423.2</v>
      </c>
      <c r="K64" s="17">
        <v>1118</v>
      </c>
      <c r="L64" s="17">
        <v>305.2</v>
      </c>
      <c r="M64" s="16">
        <v>82.4</v>
      </c>
      <c r="N64" s="16">
        <v>1.8</v>
      </c>
      <c r="O64" s="16">
        <v>3208.2</v>
      </c>
      <c r="P64" s="16">
        <v>70.9</v>
      </c>
      <c r="Q64" s="16">
        <v>1235.1</v>
      </c>
      <c r="R64" s="16">
        <v>27.3</v>
      </c>
      <c r="S64" s="16">
        <v>32231</v>
      </c>
      <c r="T64" s="4">
        <v>5259</v>
      </c>
      <c r="U64" s="4">
        <v>12949</v>
      </c>
      <c r="V64" s="19">
        <v>1.64</v>
      </c>
      <c r="Y64" s="23">
        <f t="shared" si="1"/>
        <v>0.1179905870915</v>
      </c>
      <c r="Z64" s="24">
        <f t="shared" si="2"/>
        <v>0.138840400380052</v>
      </c>
      <c r="AA64" s="25">
        <v>32231</v>
      </c>
      <c r="AB64" s="2">
        <f t="shared" si="3"/>
        <v>0.385531519985859</v>
      </c>
      <c r="AC64" s="25">
        <v>2.59752246781637</v>
      </c>
      <c r="AD64" s="25">
        <v>0.785553681843732</v>
      </c>
      <c r="AE64" s="25">
        <f t="shared" si="4"/>
        <v>2.59752246781637</v>
      </c>
      <c r="AF64" s="26">
        <f t="shared" si="5"/>
        <v>2.691</v>
      </c>
      <c r="AG64" s="6">
        <f t="shared" si="0"/>
        <v>2.46225518159346</v>
      </c>
      <c r="AH64" s="3">
        <f t="shared" si="6"/>
        <v>867.804878048781</v>
      </c>
    </row>
    <row r="65" ht="12" spans="1:34">
      <c r="A65" s="1">
        <v>2002</v>
      </c>
      <c r="B65" s="11">
        <v>120000</v>
      </c>
      <c r="C65" s="12" t="s">
        <v>64</v>
      </c>
      <c r="D65" s="12" t="s">
        <v>65</v>
      </c>
      <c r="E65" s="2">
        <v>265.21</v>
      </c>
      <c r="F65" s="2">
        <v>171.8323</v>
      </c>
      <c r="G65" s="13">
        <v>171.8323</v>
      </c>
      <c r="H65" s="2">
        <v>941.4</v>
      </c>
      <c r="I65" s="16">
        <v>1926.87</v>
      </c>
      <c r="J65" s="17">
        <v>1007.18</v>
      </c>
      <c r="K65" s="17">
        <v>620.58</v>
      </c>
      <c r="L65" s="17">
        <v>386.6</v>
      </c>
      <c r="M65" s="16">
        <v>84.21</v>
      </c>
      <c r="N65" s="16">
        <v>4.4</v>
      </c>
      <c r="O65" s="16">
        <v>911.2</v>
      </c>
      <c r="P65" s="16">
        <v>47.3</v>
      </c>
      <c r="Q65" s="16">
        <v>931.46</v>
      </c>
      <c r="R65" s="16">
        <v>48.3</v>
      </c>
      <c r="S65" s="16">
        <v>19161.02</v>
      </c>
      <c r="T65" s="4">
        <v>4229</v>
      </c>
      <c r="U65" s="4">
        <v>8968</v>
      </c>
      <c r="V65" s="19">
        <v>1.2</v>
      </c>
      <c r="Y65" s="23">
        <f t="shared" si="1"/>
        <v>0.0891769034755848</v>
      </c>
      <c r="Z65" s="24">
        <f t="shared" si="2"/>
        <v>0.137637723354456</v>
      </c>
      <c r="AA65" s="25">
        <v>19161.02</v>
      </c>
      <c r="AB65" s="2">
        <f t="shared" si="3"/>
        <v>0.488564355664887</v>
      </c>
      <c r="AC65" s="25">
        <v>0.978249200180362</v>
      </c>
      <c r="AD65" s="25">
        <v>0.61615599992057</v>
      </c>
      <c r="AE65" s="25">
        <f t="shared" si="4"/>
        <v>0.978249200180362</v>
      </c>
      <c r="AF65" s="26">
        <f t="shared" si="5"/>
        <v>2.429</v>
      </c>
      <c r="AG65" s="6">
        <f t="shared" si="0"/>
        <v>2.12059588555214</v>
      </c>
      <c r="AH65" s="3">
        <f t="shared" si="6"/>
        <v>839.316666666667</v>
      </c>
    </row>
    <row r="66" ht="12" spans="1:34">
      <c r="A66" s="1">
        <v>2002</v>
      </c>
      <c r="B66" s="11">
        <v>130000</v>
      </c>
      <c r="C66" s="12" t="s">
        <v>66</v>
      </c>
      <c r="D66" s="12" t="s">
        <v>67</v>
      </c>
      <c r="E66" s="2">
        <v>576.59</v>
      </c>
      <c r="F66" s="2">
        <v>302.3068</v>
      </c>
      <c r="G66" s="13">
        <v>302.3068</v>
      </c>
      <c r="H66" s="2">
        <v>1968.3</v>
      </c>
      <c r="I66" s="16">
        <v>5518.9</v>
      </c>
      <c r="J66" s="17">
        <v>6735</v>
      </c>
      <c r="K66" s="17">
        <v>1346.2</v>
      </c>
      <c r="L66" s="17">
        <v>5388.8</v>
      </c>
      <c r="M66" s="16">
        <v>957</v>
      </c>
      <c r="N66" s="16">
        <v>17.3</v>
      </c>
      <c r="O66" s="16">
        <v>2094.2</v>
      </c>
      <c r="P66" s="16">
        <v>38</v>
      </c>
      <c r="Q66" s="16">
        <v>2467.7</v>
      </c>
      <c r="R66" s="16">
        <v>44.7</v>
      </c>
      <c r="S66" s="16">
        <v>8216</v>
      </c>
      <c r="T66" s="4">
        <v>2695</v>
      </c>
      <c r="U66" s="4">
        <v>6641</v>
      </c>
      <c r="V66" s="19">
        <v>18.88</v>
      </c>
      <c r="Y66" s="23">
        <f t="shared" si="1"/>
        <v>0.0547766402725181</v>
      </c>
      <c r="Z66" s="24">
        <f t="shared" si="2"/>
        <v>0.104475529543931</v>
      </c>
      <c r="AA66" s="25">
        <v>8216</v>
      </c>
      <c r="AB66" s="2">
        <f t="shared" si="3"/>
        <v>0.356647157948142</v>
      </c>
      <c r="AC66" s="25">
        <v>0.848644486769056</v>
      </c>
      <c r="AD66" s="25">
        <v>0.199881217520416</v>
      </c>
      <c r="AE66" s="25">
        <f t="shared" si="4"/>
        <v>0.848644486769056</v>
      </c>
      <c r="AF66" s="26">
        <f t="shared" si="5"/>
        <v>2.207</v>
      </c>
      <c r="AG66" s="6">
        <f t="shared" ref="AG66:AG129" si="7">U66/T66</f>
        <v>2.46419294990724</v>
      </c>
      <c r="AH66" s="3">
        <f t="shared" si="6"/>
        <v>356.726694915254</v>
      </c>
    </row>
    <row r="67" ht="12" spans="1:34">
      <c r="A67" s="1">
        <v>2002</v>
      </c>
      <c r="B67" s="11">
        <v>140000</v>
      </c>
      <c r="C67" s="12" t="s">
        <v>68</v>
      </c>
      <c r="D67" s="12" t="s">
        <v>69</v>
      </c>
      <c r="E67" s="2">
        <v>334.27</v>
      </c>
      <c r="F67" s="2">
        <v>150.8245</v>
      </c>
      <c r="G67" s="13">
        <v>150.8245</v>
      </c>
      <c r="H67" s="2">
        <v>755.4</v>
      </c>
      <c r="I67" s="16">
        <v>2324.8</v>
      </c>
      <c r="J67" s="17">
        <v>3293.71</v>
      </c>
      <c r="K67" s="17">
        <v>1254.56</v>
      </c>
      <c r="L67" s="17">
        <v>2039.15</v>
      </c>
      <c r="M67" s="16">
        <v>197.8</v>
      </c>
      <c r="N67" s="16">
        <v>8.51</v>
      </c>
      <c r="O67" s="16">
        <v>992.69</v>
      </c>
      <c r="P67" s="16">
        <v>42.7</v>
      </c>
      <c r="Q67" s="16">
        <v>1134.31</v>
      </c>
      <c r="R67" s="16">
        <v>48.79</v>
      </c>
      <c r="S67" s="16">
        <v>7082</v>
      </c>
      <c r="T67" s="4">
        <v>2236</v>
      </c>
      <c r="U67" s="4">
        <v>6214</v>
      </c>
      <c r="V67" s="19">
        <v>15.67</v>
      </c>
      <c r="Y67" s="23">
        <f t="shared" ref="Y67:Y130" si="8">F67/I67</f>
        <v>0.0648763334480385</v>
      </c>
      <c r="Z67" s="24">
        <f t="shared" ref="Z67:Z130" si="9">E67/I67</f>
        <v>0.143784411562285</v>
      </c>
      <c r="AA67" s="25">
        <v>7082</v>
      </c>
      <c r="AB67" s="2">
        <f t="shared" ref="AB67:AB130" si="10">H67/I67</f>
        <v>0.32493117687543</v>
      </c>
      <c r="AC67" s="25">
        <v>0.875148768855075</v>
      </c>
      <c r="AD67" s="25">
        <v>0.380895707272346</v>
      </c>
      <c r="AE67" s="25">
        <f t="shared" ref="AE67:AE130" si="11">O67/Q67</f>
        <v>0.875148768855075</v>
      </c>
      <c r="AF67" s="26">
        <f t="shared" ref="AF67:AF130" si="12">(N67*1+R67*2+P67*3)/100</f>
        <v>2.3419</v>
      </c>
      <c r="AG67" s="6">
        <f t="shared" si="7"/>
        <v>2.77906976744186</v>
      </c>
      <c r="AH67" s="3">
        <f t="shared" ref="AH67:AH130" si="13">J67/V67</f>
        <v>210.192086790045</v>
      </c>
    </row>
    <row r="68" ht="12" spans="1:34">
      <c r="A68" s="1">
        <v>2002</v>
      </c>
      <c r="B68" s="11">
        <v>150000</v>
      </c>
      <c r="C68" s="12" t="s">
        <v>70</v>
      </c>
      <c r="D68" s="12" t="s">
        <v>71</v>
      </c>
      <c r="E68" s="2">
        <v>393.57</v>
      </c>
      <c r="F68" s="2">
        <v>112.8546</v>
      </c>
      <c r="G68" s="13">
        <v>112.8546</v>
      </c>
      <c r="H68" s="2">
        <v>606</v>
      </c>
      <c r="I68" s="16">
        <v>1940.94</v>
      </c>
      <c r="J68" s="17">
        <v>2384.05</v>
      </c>
      <c r="K68" s="17">
        <v>1050.3</v>
      </c>
      <c r="L68" s="17">
        <v>1333.8</v>
      </c>
      <c r="M68" s="16">
        <v>374.69</v>
      </c>
      <c r="N68" s="16">
        <v>19.3</v>
      </c>
      <c r="O68" s="16">
        <v>811.47</v>
      </c>
      <c r="P68" s="16">
        <v>41.8</v>
      </c>
      <c r="Q68" s="16">
        <v>754.78</v>
      </c>
      <c r="R68" s="16">
        <v>38.9</v>
      </c>
      <c r="S68" s="16">
        <v>8146</v>
      </c>
      <c r="T68" s="4">
        <v>2120</v>
      </c>
      <c r="U68" s="4">
        <v>6096</v>
      </c>
      <c r="V68" s="19">
        <v>118.3</v>
      </c>
      <c r="Y68" s="23">
        <f t="shared" si="8"/>
        <v>0.0581443012148753</v>
      </c>
      <c r="Z68" s="24">
        <f t="shared" si="9"/>
        <v>0.20277288324214</v>
      </c>
      <c r="AA68" s="25">
        <v>8146</v>
      </c>
      <c r="AB68" s="2">
        <f t="shared" si="10"/>
        <v>0.312219852236545</v>
      </c>
      <c r="AC68" s="25">
        <v>1.0751079784838</v>
      </c>
      <c r="AD68" s="25">
        <v>0.440552840754179</v>
      </c>
      <c r="AE68" s="25">
        <f t="shared" si="11"/>
        <v>1.0751079784838</v>
      </c>
      <c r="AF68" s="26">
        <f t="shared" si="12"/>
        <v>2.225</v>
      </c>
      <c r="AG68" s="6">
        <f t="shared" si="7"/>
        <v>2.87547169811321</v>
      </c>
      <c r="AH68" s="3">
        <f t="shared" si="13"/>
        <v>20.1525781910397</v>
      </c>
    </row>
    <row r="69" ht="12" spans="1:34">
      <c r="A69" s="1">
        <v>2002</v>
      </c>
      <c r="B69" s="11">
        <v>210000</v>
      </c>
      <c r="C69" s="12" t="s">
        <v>72</v>
      </c>
      <c r="D69" s="12" t="s">
        <v>73</v>
      </c>
      <c r="E69" s="2">
        <v>690.92</v>
      </c>
      <c r="F69" s="2">
        <v>399.6888</v>
      </c>
      <c r="G69" s="13">
        <v>399.6888</v>
      </c>
      <c r="H69" s="2">
        <v>2258.4</v>
      </c>
      <c r="I69" s="16">
        <v>5458.22</v>
      </c>
      <c r="J69" s="17">
        <v>4203</v>
      </c>
      <c r="K69" s="17">
        <v>1888.5</v>
      </c>
      <c r="L69" s="17">
        <v>2314.5</v>
      </c>
      <c r="M69" s="16">
        <v>574.13</v>
      </c>
      <c r="N69" s="16">
        <v>10.52</v>
      </c>
      <c r="O69" s="16">
        <v>2284.37</v>
      </c>
      <c r="P69" s="16">
        <v>41.85</v>
      </c>
      <c r="Q69" s="16">
        <v>2599.72</v>
      </c>
      <c r="R69" s="16">
        <v>47.63</v>
      </c>
      <c r="S69" s="16">
        <v>12986</v>
      </c>
      <c r="T69" s="4">
        <v>2716</v>
      </c>
      <c r="U69" s="4">
        <v>6629</v>
      </c>
      <c r="V69" s="19">
        <v>14.87</v>
      </c>
      <c r="Y69" s="23">
        <f t="shared" si="8"/>
        <v>0.0732269494450572</v>
      </c>
      <c r="Z69" s="24">
        <f t="shared" si="9"/>
        <v>0.126583391655155</v>
      </c>
      <c r="AA69" s="25">
        <v>12986</v>
      </c>
      <c r="AB69" s="2">
        <f t="shared" si="10"/>
        <v>0.413761262829274</v>
      </c>
      <c r="AC69" s="25">
        <v>0.878698475220408</v>
      </c>
      <c r="AD69" s="25">
        <v>0.449321912919343</v>
      </c>
      <c r="AE69" s="25">
        <f t="shared" si="11"/>
        <v>0.878698475220408</v>
      </c>
      <c r="AF69" s="26">
        <f t="shared" si="12"/>
        <v>2.3133</v>
      </c>
      <c r="AG69" s="6">
        <f t="shared" si="7"/>
        <v>2.44072164948454</v>
      </c>
      <c r="AH69" s="3">
        <f t="shared" si="13"/>
        <v>282.649630127774</v>
      </c>
    </row>
    <row r="70" ht="12" spans="1:34">
      <c r="A70" s="1">
        <v>2002</v>
      </c>
      <c r="B70" s="11">
        <v>220000</v>
      </c>
      <c r="C70" s="12" t="s">
        <v>74</v>
      </c>
      <c r="D70" s="12" t="s">
        <v>75</v>
      </c>
      <c r="E70" s="2">
        <v>362.62</v>
      </c>
      <c r="F70" s="2">
        <v>131.4885</v>
      </c>
      <c r="G70" s="13">
        <v>131.4885</v>
      </c>
      <c r="H70" s="2">
        <v>1008.1</v>
      </c>
      <c r="I70" s="16">
        <v>2043.09</v>
      </c>
      <c r="J70" s="17">
        <v>2699.4</v>
      </c>
      <c r="K70" s="17">
        <v>1373.5</v>
      </c>
      <c r="L70" s="17">
        <v>1443.5</v>
      </c>
      <c r="M70" s="16">
        <v>441.6</v>
      </c>
      <c r="N70" s="16">
        <v>19.86</v>
      </c>
      <c r="O70" s="16">
        <v>808</v>
      </c>
      <c r="P70" s="16">
        <v>36.5</v>
      </c>
      <c r="Q70" s="16">
        <v>793.49</v>
      </c>
      <c r="R70" s="16">
        <v>43.6</v>
      </c>
      <c r="S70" s="16">
        <v>7581</v>
      </c>
      <c r="T70" s="4">
        <v>2315</v>
      </c>
      <c r="U70" s="4">
        <v>6159</v>
      </c>
      <c r="V70" s="19">
        <v>18.74</v>
      </c>
      <c r="Y70" s="23">
        <f t="shared" si="8"/>
        <v>0.0643576641263968</v>
      </c>
      <c r="Z70" s="24">
        <f t="shared" si="9"/>
        <v>0.17748606277746</v>
      </c>
      <c r="AA70" s="25">
        <v>7581</v>
      </c>
      <c r="AB70" s="2">
        <f t="shared" si="10"/>
        <v>0.493419281578394</v>
      </c>
      <c r="AC70" s="25">
        <v>1.01828630480535</v>
      </c>
      <c r="AD70" s="25">
        <v>0.508816774097948</v>
      </c>
      <c r="AE70" s="25">
        <f t="shared" si="11"/>
        <v>1.01828630480535</v>
      </c>
      <c r="AF70" s="26">
        <f t="shared" si="12"/>
        <v>2.1656</v>
      </c>
      <c r="AG70" s="6">
        <f t="shared" si="7"/>
        <v>2.66047516198704</v>
      </c>
      <c r="AH70" s="3">
        <f t="shared" si="13"/>
        <v>144.044823906083</v>
      </c>
    </row>
    <row r="71" ht="12" spans="1:34">
      <c r="A71" s="1">
        <v>2002</v>
      </c>
      <c r="B71" s="11">
        <v>230000</v>
      </c>
      <c r="C71" s="12" t="s">
        <v>76</v>
      </c>
      <c r="D71" s="12" t="s">
        <v>77</v>
      </c>
      <c r="E71" s="2">
        <v>531.87</v>
      </c>
      <c r="F71" s="2">
        <v>231.8908</v>
      </c>
      <c r="G71" s="13">
        <v>231.8908</v>
      </c>
      <c r="H71" s="2">
        <v>1320</v>
      </c>
      <c r="I71" s="16">
        <v>3242.71</v>
      </c>
      <c r="J71" s="17">
        <v>3813</v>
      </c>
      <c r="K71" s="17">
        <v>2004.5</v>
      </c>
      <c r="L71" s="17">
        <v>1808.5</v>
      </c>
      <c r="M71" s="16">
        <v>464.2</v>
      </c>
      <c r="N71" s="16">
        <v>14.3</v>
      </c>
      <c r="O71" s="16">
        <v>1050.2</v>
      </c>
      <c r="P71" s="16">
        <v>32.4</v>
      </c>
      <c r="Q71" s="16">
        <v>1728.3</v>
      </c>
      <c r="R71" s="16">
        <v>53.3</v>
      </c>
      <c r="S71" s="16">
        <v>8506.58</v>
      </c>
      <c r="T71" s="4">
        <v>2381</v>
      </c>
      <c r="U71" s="4">
        <v>6246</v>
      </c>
      <c r="V71" s="19">
        <v>47.07</v>
      </c>
      <c r="Y71" s="23">
        <f t="shared" si="8"/>
        <v>0.0715114210028032</v>
      </c>
      <c r="Z71" s="24">
        <f t="shared" si="9"/>
        <v>0.164020217657453</v>
      </c>
      <c r="AA71" s="25">
        <v>8506.58</v>
      </c>
      <c r="AB71" s="2">
        <f t="shared" si="10"/>
        <v>0.407066928587509</v>
      </c>
      <c r="AC71" s="25">
        <v>0.607649134988139</v>
      </c>
      <c r="AD71" s="25">
        <v>0.525701547338054</v>
      </c>
      <c r="AE71" s="25">
        <f t="shared" si="11"/>
        <v>0.607649134988139</v>
      </c>
      <c r="AF71" s="26">
        <f t="shared" si="12"/>
        <v>2.181</v>
      </c>
      <c r="AG71" s="6">
        <f t="shared" si="7"/>
        <v>2.62326753464931</v>
      </c>
      <c r="AH71" s="3">
        <f t="shared" si="13"/>
        <v>81.0070108349267</v>
      </c>
    </row>
    <row r="72" ht="12" spans="1:34">
      <c r="A72" s="1">
        <v>2002</v>
      </c>
      <c r="B72" s="11">
        <v>310000</v>
      </c>
      <c r="C72" s="12" t="s">
        <v>78</v>
      </c>
      <c r="D72" s="12" t="s">
        <v>79</v>
      </c>
      <c r="E72" s="2">
        <v>862.38</v>
      </c>
      <c r="F72" s="2">
        <v>708.9518</v>
      </c>
      <c r="G72" s="13">
        <v>708.9518</v>
      </c>
      <c r="H72" s="2">
        <v>2035.2</v>
      </c>
      <c r="I72" s="16">
        <v>5795.02</v>
      </c>
      <c r="J72" s="17">
        <v>1712.97</v>
      </c>
      <c r="K72" s="17">
        <v>1352.27</v>
      </c>
      <c r="L72" s="17">
        <v>360.7</v>
      </c>
      <c r="M72" s="16">
        <v>77.7</v>
      </c>
      <c r="N72" s="16">
        <v>1.3</v>
      </c>
      <c r="O72" s="16">
        <v>3082.1</v>
      </c>
      <c r="P72" s="16">
        <v>53.2</v>
      </c>
      <c r="Q72" s="16">
        <v>2635.3</v>
      </c>
      <c r="R72" s="16">
        <v>45.5</v>
      </c>
      <c r="S72" s="16">
        <v>34277</v>
      </c>
      <c r="T72" s="4">
        <v>6178</v>
      </c>
      <c r="U72" s="4">
        <v>13367</v>
      </c>
      <c r="V72" s="19">
        <v>0.63</v>
      </c>
      <c r="Y72" s="23">
        <f t="shared" si="8"/>
        <v>0.122338110998754</v>
      </c>
      <c r="Z72" s="24">
        <f t="shared" si="9"/>
        <v>0.148813981660115</v>
      </c>
      <c r="AA72" s="25">
        <v>34277</v>
      </c>
      <c r="AB72" s="2">
        <f t="shared" si="10"/>
        <v>0.351198097676971</v>
      </c>
      <c r="AC72" s="25">
        <v>1.16954426441012</v>
      </c>
      <c r="AD72" s="25">
        <v>0.789430054233291</v>
      </c>
      <c r="AE72" s="25">
        <f t="shared" si="11"/>
        <v>1.16954426441012</v>
      </c>
      <c r="AF72" s="26">
        <f t="shared" si="12"/>
        <v>2.519</v>
      </c>
      <c r="AG72" s="6">
        <f t="shared" si="7"/>
        <v>2.16364519261897</v>
      </c>
      <c r="AH72" s="3">
        <f t="shared" si="13"/>
        <v>2719</v>
      </c>
    </row>
    <row r="73" ht="12" spans="1:34">
      <c r="A73" s="1">
        <v>2002</v>
      </c>
      <c r="B73" s="11">
        <v>320000</v>
      </c>
      <c r="C73" s="12" t="s">
        <v>80</v>
      </c>
      <c r="D73" s="12" t="s">
        <v>81</v>
      </c>
      <c r="E73" s="2">
        <v>860.25</v>
      </c>
      <c r="F73" s="2">
        <v>643.6966</v>
      </c>
      <c r="G73" s="13">
        <v>643.6966</v>
      </c>
      <c r="H73" s="2">
        <v>3215.8</v>
      </c>
      <c r="I73" s="16">
        <v>10606.85</v>
      </c>
      <c r="J73" s="17">
        <v>7405.5</v>
      </c>
      <c r="K73" s="17">
        <v>3310.25</v>
      </c>
      <c r="L73" s="17">
        <v>4095.25</v>
      </c>
      <c r="M73" s="16">
        <v>1110.44</v>
      </c>
      <c r="N73" s="16">
        <v>10.47</v>
      </c>
      <c r="O73" s="16">
        <v>3891.92</v>
      </c>
      <c r="P73" s="16">
        <v>36.69</v>
      </c>
      <c r="Q73" s="16">
        <v>5604.49</v>
      </c>
      <c r="R73" s="16">
        <v>52.84</v>
      </c>
      <c r="S73" s="16">
        <v>14369</v>
      </c>
      <c r="T73" s="4">
        <v>3972</v>
      </c>
      <c r="U73" s="4">
        <v>8088</v>
      </c>
      <c r="V73" s="19">
        <v>10.72</v>
      </c>
      <c r="Y73" s="23">
        <f t="shared" si="8"/>
        <v>0.0606868768767353</v>
      </c>
      <c r="Z73" s="24">
        <f t="shared" si="9"/>
        <v>0.081103249315301</v>
      </c>
      <c r="AA73" s="25">
        <v>14369</v>
      </c>
      <c r="AB73" s="2">
        <f t="shared" si="10"/>
        <v>0.303181434638936</v>
      </c>
      <c r="AC73" s="25">
        <v>0.69442893108918</v>
      </c>
      <c r="AD73" s="25">
        <v>0.446998852204443</v>
      </c>
      <c r="AE73" s="25">
        <f t="shared" si="11"/>
        <v>0.69442893108918</v>
      </c>
      <c r="AF73" s="26">
        <f t="shared" si="12"/>
        <v>2.2622</v>
      </c>
      <c r="AG73" s="6">
        <f t="shared" si="7"/>
        <v>2.03625377643505</v>
      </c>
      <c r="AH73" s="3">
        <f t="shared" si="13"/>
        <v>690.811567164179</v>
      </c>
    </row>
    <row r="74" ht="12" spans="1:34">
      <c r="A74" s="1">
        <v>2002</v>
      </c>
      <c r="B74" s="11">
        <v>330000</v>
      </c>
      <c r="C74" s="12" t="s">
        <v>82</v>
      </c>
      <c r="D74" s="12" t="s">
        <v>83</v>
      </c>
      <c r="E74" s="2">
        <v>749.9</v>
      </c>
      <c r="F74" s="2">
        <v>566.8522</v>
      </c>
      <c r="G74" s="13">
        <v>566.8522</v>
      </c>
      <c r="H74" s="2">
        <v>2877.5</v>
      </c>
      <c r="I74" s="16">
        <v>8040.66</v>
      </c>
      <c r="J74" s="17">
        <v>4776.4</v>
      </c>
      <c r="K74" s="17">
        <v>1112.3</v>
      </c>
      <c r="L74" s="17">
        <v>3664.1</v>
      </c>
      <c r="M74" s="16">
        <v>685.2</v>
      </c>
      <c r="N74" s="16">
        <v>8.5</v>
      </c>
      <c r="O74" s="16">
        <v>3242.59</v>
      </c>
      <c r="P74" s="16">
        <v>40.3</v>
      </c>
      <c r="Q74" s="16">
        <v>4112.87</v>
      </c>
      <c r="R74" s="16">
        <v>51.2</v>
      </c>
      <c r="S74" s="16">
        <v>16918</v>
      </c>
      <c r="T74" s="4">
        <v>5096</v>
      </c>
      <c r="U74" s="4">
        <v>11624</v>
      </c>
      <c r="V74" s="19">
        <v>10.56</v>
      </c>
      <c r="Y74" s="23">
        <f t="shared" si="8"/>
        <v>0.0704982178079909</v>
      </c>
      <c r="Z74" s="24">
        <f t="shared" si="9"/>
        <v>0.0932634883206105</v>
      </c>
      <c r="AA74" s="25">
        <v>16918</v>
      </c>
      <c r="AB74" s="2">
        <f t="shared" si="10"/>
        <v>0.357868632674432</v>
      </c>
      <c r="AC74" s="25">
        <v>0.788400800414309</v>
      </c>
      <c r="AD74" s="25">
        <v>0.232874131144795</v>
      </c>
      <c r="AE74" s="25">
        <f t="shared" si="11"/>
        <v>0.788400800414309</v>
      </c>
      <c r="AF74" s="26">
        <f t="shared" si="12"/>
        <v>2.318</v>
      </c>
      <c r="AG74" s="6">
        <f t="shared" si="7"/>
        <v>2.28100470957614</v>
      </c>
      <c r="AH74" s="3">
        <f t="shared" si="13"/>
        <v>452.310606060606</v>
      </c>
    </row>
    <row r="75" ht="12" spans="1:34">
      <c r="A75" s="1">
        <v>2002</v>
      </c>
      <c r="B75" s="11">
        <v>340000</v>
      </c>
      <c r="C75" s="12" t="s">
        <v>84</v>
      </c>
      <c r="D75" s="12" t="s">
        <v>85</v>
      </c>
      <c r="E75" s="2">
        <v>456.86</v>
      </c>
      <c r="F75" s="2">
        <v>200.2154</v>
      </c>
      <c r="G75" s="13">
        <v>200.2154</v>
      </c>
      <c r="H75" s="2">
        <v>1228.7</v>
      </c>
      <c r="I75" s="16">
        <v>3827.66</v>
      </c>
      <c r="J75" s="17">
        <v>6144</v>
      </c>
      <c r="K75" s="17">
        <v>1024.1</v>
      </c>
      <c r="L75" s="17">
        <v>5119.9</v>
      </c>
      <c r="M75" s="16">
        <v>783.66</v>
      </c>
      <c r="N75" s="16">
        <v>20.5</v>
      </c>
      <c r="O75" s="16">
        <v>1696.74</v>
      </c>
      <c r="P75" s="16">
        <v>44.3</v>
      </c>
      <c r="Q75" s="16">
        <v>1347.26</v>
      </c>
      <c r="R75" s="16">
        <v>35.2</v>
      </c>
      <c r="S75" s="16">
        <v>6238</v>
      </c>
      <c r="T75" s="4">
        <v>2187</v>
      </c>
      <c r="U75" s="4">
        <v>6001</v>
      </c>
      <c r="V75" s="19">
        <v>14.01</v>
      </c>
      <c r="Y75" s="23">
        <f t="shared" si="8"/>
        <v>0.0523075194766515</v>
      </c>
      <c r="Z75" s="24">
        <f t="shared" si="9"/>
        <v>0.119357518692883</v>
      </c>
      <c r="AA75" s="25">
        <v>6238</v>
      </c>
      <c r="AB75" s="2">
        <f t="shared" si="10"/>
        <v>0.321005522956584</v>
      </c>
      <c r="AC75" s="25">
        <v>1.2594005611389</v>
      </c>
      <c r="AD75" s="25">
        <v>0.166682942708333</v>
      </c>
      <c r="AE75" s="25">
        <f t="shared" si="11"/>
        <v>1.2594005611389</v>
      </c>
      <c r="AF75" s="26">
        <f t="shared" si="12"/>
        <v>2.238</v>
      </c>
      <c r="AG75" s="6">
        <f t="shared" si="7"/>
        <v>2.74394147233653</v>
      </c>
      <c r="AH75" s="3">
        <f t="shared" si="13"/>
        <v>438.543897216274</v>
      </c>
    </row>
    <row r="76" ht="12" spans="1:34">
      <c r="A76" s="1">
        <v>2002</v>
      </c>
      <c r="B76" s="11">
        <v>350000</v>
      </c>
      <c r="C76" s="12" t="s">
        <v>86</v>
      </c>
      <c r="D76" s="12" t="s">
        <v>87</v>
      </c>
      <c r="E76" s="2">
        <v>397.56</v>
      </c>
      <c r="F76" s="2">
        <v>272.8867</v>
      </c>
      <c r="G76" s="13">
        <v>272.8867</v>
      </c>
      <c r="H76" s="2">
        <v>1663.3</v>
      </c>
      <c r="I76" s="16">
        <v>4467.55</v>
      </c>
      <c r="J76" s="17">
        <v>3476.03</v>
      </c>
      <c r="K76" s="17">
        <v>1587</v>
      </c>
      <c r="L76" s="17">
        <v>1889</v>
      </c>
      <c r="M76" s="16">
        <v>659.51</v>
      </c>
      <c r="N76" s="16">
        <v>14.8</v>
      </c>
      <c r="O76" s="16">
        <v>1778.85</v>
      </c>
      <c r="P76" s="16">
        <v>39.8</v>
      </c>
      <c r="Q76" s="16">
        <v>2029.19</v>
      </c>
      <c r="R76" s="16">
        <v>45.4</v>
      </c>
      <c r="S76" s="16">
        <v>12910.13</v>
      </c>
      <c r="T76" s="4">
        <v>3565</v>
      </c>
      <c r="U76" s="4">
        <v>8883</v>
      </c>
      <c r="V76" s="19">
        <v>12.4</v>
      </c>
      <c r="Y76" s="23">
        <f t="shared" si="8"/>
        <v>0.0610819576725498</v>
      </c>
      <c r="Z76" s="24">
        <f t="shared" si="9"/>
        <v>0.088988371702611</v>
      </c>
      <c r="AA76" s="25">
        <v>12910.13</v>
      </c>
      <c r="AB76" s="2">
        <f t="shared" si="10"/>
        <v>0.372306969144162</v>
      </c>
      <c r="AC76" s="25">
        <v>0.876630576732588</v>
      </c>
      <c r="AD76" s="25">
        <v>0.456555323170398</v>
      </c>
      <c r="AE76" s="25">
        <f t="shared" si="11"/>
        <v>0.876630576732588</v>
      </c>
      <c r="AF76" s="26">
        <f t="shared" si="12"/>
        <v>2.25</v>
      </c>
      <c r="AG76" s="6">
        <f t="shared" si="7"/>
        <v>2.49172510518934</v>
      </c>
      <c r="AH76" s="3">
        <f t="shared" si="13"/>
        <v>280.325</v>
      </c>
    </row>
    <row r="77" ht="12" spans="1:34">
      <c r="A77" s="1">
        <v>2002</v>
      </c>
      <c r="B77" s="11">
        <v>360000</v>
      </c>
      <c r="C77" s="12" t="s">
        <v>88</v>
      </c>
      <c r="D77" s="12" t="s">
        <v>89</v>
      </c>
      <c r="E77" s="2">
        <v>341.38</v>
      </c>
      <c r="F77" s="2">
        <v>140.5457</v>
      </c>
      <c r="G77" s="13">
        <v>140.5457</v>
      </c>
      <c r="H77" s="2">
        <v>832.7</v>
      </c>
      <c r="I77" s="16">
        <v>2450.48</v>
      </c>
      <c r="J77" s="17">
        <v>4222</v>
      </c>
      <c r="K77" s="17">
        <v>1359.62</v>
      </c>
      <c r="L77" s="17">
        <v>2862.81</v>
      </c>
      <c r="M77" s="16">
        <v>535.98</v>
      </c>
      <c r="N77" s="16">
        <v>21.87</v>
      </c>
      <c r="O77" s="16">
        <v>972.73</v>
      </c>
      <c r="P77" s="16">
        <v>39.7</v>
      </c>
      <c r="Q77" s="16">
        <v>941.77</v>
      </c>
      <c r="R77" s="16">
        <v>38.43</v>
      </c>
      <c r="S77" s="16">
        <v>5828.79</v>
      </c>
      <c r="T77" s="4">
        <v>2335</v>
      </c>
      <c r="U77" s="4">
        <v>6363</v>
      </c>
      <c r="V77" s="19">
        <v>16.69</v>
      </c>
      <c r="Y77" s="23">
        <f t="shared" si="8"/>
        <v>0.0573543550651301</v>
      </c>
      <c r="Z77" s="24">
        <f t="shared" si="9"/>
        <v>0.139311481832131</v>
      </c>
      <c r="AA77" s="25">
        <v>5828.79</v>
      </c>
      <c r="AB77" s="2">
        <f t="shared" si="10"/>
        <v>0.339810975808821</v>
      </c>
      <c r="AC77" s="25">
        <v>1.03287426866432</v>
      </c>
      <c r="AD77" s="25">
        <v>0.322032212221696</v>
      </c>
      <c r="AE77" s="25">
        <f t="shared" si="11"/>
        <v>1.03287426866432</v>
      </c>
      <c r="AF77" s="26">
        <f t="shared" si="12"/>
        <v>2.1783</v>
      </c>
      <c r="AG77" s="6">
        <f t="shared" si="7"/>
        <v>2.72505353319058</v>
      </c>
      <c r="AH77" s="3">
        <f t="shared" si="13"/>
        <v>252.965847813062</v>
      </c>
    </row>
    <row r="78" ht="12" spans="1:34">
      <c r="A78" s="1">
        <v>2002</v>
      </c>
      <c r="B78" s="11">
        <v>370000</v>
      </c>
      <c r="C78" s="12" t="s">
        <v>90</v>
      </c>
      <c r="D78" s="12" t="s">
        <v>91</v>
      </c>
      <c r="E78" s="2">
        <v>860.65</v>
      </c>
      <c r="F78" s="2">
        <v>610.2242</v>
      </c>
      <c r="G78" s="13">
        <v>610.2242</v>
      </c>
      <c r="H78" s="2">
        <v>3181.9</v>
      </c>
      <c r="I78" s="16">
        <v>10076.52</v>
      </c>
      <c r="J78" s="17">
        <v>9082</v>
      </c>
      <c r="K78" s="17">
        <v>2043.9</v>
      </c>
      <c r="L78" s="17">
        <v>7038.1</v>
      </c>
      <c r="M78" s="16">
        <v>1369.15</v>
      </c>
      <c r="N78" s="16">
        <v>13.6</v>
      </c>
      <c r="O78" s="16">
        <v>3669.74</v>
      </c>
      <c r="P78" s="16">
        <v>36.4</v>
      </c>
      <c r="Q78" s="16">
        <v>5037.63</v>
      </c>
      <c r="R78" s="16">
        <v>50</v>
      </c>
      <c r="S78" s="16">
        <v>11120.15</v>
      </c>
      <c r="T78" s="4">
        <v>2955</v>
      </c>
      <c r="U78" s="4">
        <v>7473</v>
      </c>
      <c r="V78" s="19">
        <v>15.81</v>
      </c>
      <c r="Y78" s="23">
        <f t="shared" si="8"/>
        <v>0.0605590223608944</v>
      </c>
      <c r="Z78" s="24">
        <f t="shared" si="9"/>
        <v>0.0854114317244445</v>
      </c>
      <c r="AA78" s="25">
        <v>11120.15</v>
      </c>
      <c r="AB78" s="2">
        <f t="shared" si="10"/>
        <v>0.315773699650276</v>
      </c>
      <c r="AC78" s="25">
        <v>0.728465568134222</v>
      </c>
      <c r="AD78" s="25">
        <v>0.225049548557586</v>
      </c>
      <c r="AE78" s="25">
        <f t="shared" si="11"/>
        <v>0.728465568134222</v>
      </c>
      <c r="AF78" s="26">
        <f t="shared" si="12"/>
        <v>2.228</v>
      </c>
      <c r="AG78" s="6">
        <f t="shared" si="7"/>
        <v>2.52893401015228</v>
      </c>
      <c r="AH78" s="3">
        <f t="shared" si="13"/>
        <v>574.446552814674</v>
      </c>
    </row>
    <row r="79" ht="12" spans="1:34">
      <c r="A79" s="1">
        <v>2002</v>
      </c>
      <c r="B79" s="11">
        <v>410000</v>
      </c>
      <c r="C79" s="12" t="s">
        <v>92</v>
      </c>
      <c r="D79" s="12" t="s">
        <v>93</v>
      </c>
      <c r="E79" s="2">
        <v>629.18</v>
      </c>
      <c r="F79" s="2">
        <v>296.7179</v>
      </c>
      <c r="G79" s="13">
        <v>296.7179</v>
      </c>
      <c r="H79" s="2">
        <v>2189.8</v>
      </c>
      <c r="I79" s="16">
        <v>6035.48</v>
      </c>
      <c r="J79" s="17">
        <v>9613</v>
      </c>
      <c r="K79" s="17">
        <v>1705.1</v>
      </c>
      <c r="L79" s="17">
        <v>7907.9</v>
      </c>
      <c r="M79" s="16">
        <v>1207.11</v>
      </c>
      <c r="N79" s="16">
        <v>20</v>
      </c>
      <c r="O79" s="16">
        <v>1946.77</v>
      </c>
      <c r="P79" s="16">
        <v>32.26</v>
      </c>
      <c r="Q79" s="16">
        <v>2881.6</v>
      </c>
      <c r="R79" s="16">
        <v>47.74</v>
      </c>
      <c r="S79" s="16">
        <v>6486.97</v>
      </c>
      <c r="T79" s="4">
        <v>2262</v>
      </c>
      <c r="U79" s="4">
        <v>6176</v>
      </c>
      <c r="V79" s="19">
        <v>16.7</v>
      </c>
      <c r="Y79" s="23">
        <f t="shared" si="8"/>
        <v>0.0491622704407934</v>
      </c>
      <c r="Z79" s="24">
        <f t="shared" si="9"/>
        <v>0.104246886743059</v>
      </c>
      <c r="AA79" s="25">
        <v>6486.97</v>
      </c>
      <c r="AB79" s="2">
        <f t="shared" si="10"/>
        <v>0.362821184064896</v>
      </c>
      <c r="AC79" s="25">
        <v>0.675586479733481</v>
      </c>
      <c r="AD79" s="25">
        <v>0.177374388848434</v>
      </c>
      <c r="AE79" s="25">
        <f t="shared" si="11"/>
        <v>0.675586479733481</v>
      </c>
      <c r="AF79" s="26">
        <f t="shared" si="12"/>
        <v>2.1226</v>
      </c>
      <c r="AG79" s="6">
        <f t="shared" si="7"/>
        <v>2.73032714412025</v>
      </c>
      <c r="AH79" s="3">
        <f t="shared" si="13"/>
        <v>575.62874251497</v>
      </c>
    </row>
    <row r="80" ht="12" spans="1:34">
      <c r="A80" s="1">
        <v>2002</v>
      </c>
      <c r="B80" s="11">
        <v>420000</v>
      </c>
      <c r="C80" s="12" t="s">
        <v>94</v>
      </c>
      <c r="D80" s="12" t="s">
        <v>95</v>
      </c>
      <c r="E80" s="2">
        <v>511.39</v>
      </c>
      <c r="F80" s="2">
        <v>243.4403</v>
      </c>
      <c r="G80" s="13">
        <v>243.4403</v>
      </c>
      <c r="H80" s="2">
        <v>2198.4</v>
      </c>
      <c r="I80" s="16">
        <v>4212.82</v>
      </c>
      <c r="J80" s="17">
        <v>5672</v>
      </c>
      <c r="K80" s="17">
        <v>2348.2</v>
      </c>
      <c r="L80" s="17">
        <v>3323.8</v>
      </c>
      <c r="M80" s="16">
        <v>707</v>
      </c>
      <c r="N80" s="16">
        <v>16.8</v>
      </c>
      <c r="O80" s="16">
        <v>1801.41</v>
      </c>
      <c r="P80" s="16">
        <v>42.8</v>
      </c>
      <c r="Q80" s="16">
        <v>1704.41</v>
      </c>
      <c r="R80" s="16">
        <v>40.4</v>
      </c>
      <c r="S80" s="16">
        <v>7436.58</v>
      </c>
      <c r="T80" s="4">
        <v>2525</v>
      </c>
      <c r="U80" s="4">
        <v>6762</v>
      </c>
      <c r="V80" s="19">
        <v>18.59</v>
      </c>
      <c r="Y80" s="23">
        <f t="shared" si="8"/>
        <v>0.0577855925484592</v>
      </c>
      <c r="Z80" s="24">
        <f t="shared" si="9"/>
        <v>0.121388998343153</v>
      </c>
      <c r="AA80" s="25">
        <v>7436.58</v>
      </c>
      <c r="AB80" s="2">
        <f t="shared" si="10"/>
        <v>0.52183572998609</v>
      </c>
      <c r="AC80" s="25">
        <v>1.05691118920917</v>
      </c>
      <c r="AD80" s="25">
        <v>0.413998589562764</v>
      </c>
      <c r="AE80" s="25">
        <f t="shared" si="11"/>
        <v>1.05691118920917</v>
      </c>
      <c r="AF80" s="26">
        <f t="shared" si="12"/>
        <v>2.26</v>
      </c>
      <c r="AG80" s="6">
        <f t="shared" si="7"/>
        <v>2.6780198019802</v>
      </c>
      <c r="AH80" s="3">
        <f t="shared" si="13"/>
        <v>305.110274341044</v>
      </c>
    </row>
    <row r="81" ht="12" spans="1:34">
      <c r="A81" s="1">
        <v>2002</v>
      </c>
      <c r="B81" s="11">
        <v>430000</v>
      </c>
      <c r="C81" s="12" t="s">
        <v>96</v>
      </c>
      <c r="D81" s="12" t="s">
        <v>97</v>
      </c>
      <c r="E81" s="2">
        <v>533.02</v>
      </c>
      <c r="F81" s="2">
        <v>231.1459</v>
      </c>
      <c r="G81" s="13">
        <v>231.1459</v>
      </c>
      <c r="H81" s="2">
        <v>1678.9</v>
      </c>
      <c r="I81" s="16">
        <v>4151.54</v>
      </c>
      <c r="J81" s="17">
        <v>6629</v>
      </c>
      <c r="K81" s="17">
        <v>2121.12</v>
      </c>
      <c r="L81" s="17">
        <v>5420.8</v>
      </c>
      <c r="M81" s="16">
        <v>847.25</v>
      </c>
      <c r="N81" s="16">
        <v>20.4</v>
      </c>
      <c r="O81" s="16">
        <v>1780.79</v>
      </c>
      <c r="P81" s="16">
        <v>42.9</v>
      </c>
      <c r="Q81" s="16">
        <v>1523.5</v>
      </c>
      <c r="R81" s="16">
        <v>36.7</v>
      </c>
      <c r="S81" s="16">
        <v>6734</v>
      </c>
      <c r="T81" s="4">
        <v>2465</v>
      </c>
      <c r="U81" s="4">
        <v>7061</v>
      </c>
      <c r="V81" s="19">
        <v>21.18</v>
      </c>
      <c r="Y81" s="23">
        <f t="shared" si="8"/>
        <v>0.055677146311971</v>
      </c>
      <c r="Z81" s="24">
        <f t="shared" si="9"/>
        <v>0.128390910360974</v>
      </c>
      <c r="AA81" s="25">
        <v>6734</v>
      </c>
      <c r="AB81" s="2">
        <f t="shared" si="10"/>
        <v>0.404404148821883</v>
      </c>
      <c r="AC81" s="25">
        <v>1.16888086642599</v>
      </c>
      <c r="AD81" s="25">
        <v>0.319975863629507</v>
      </c>
      <c r="AE81" s="25">
        <f t="shared" si="11"/>
        <v>1.16888086642599</v>
      </c>
      <c r="AF81" s="26">
        <f t="shared" si="12"/>
        <v>2.225</v>
      </c>
      <c r="AG81" s="6">
        <f t="shared" si="7"/>
        <v>2.86450304259635</v>
      </c>
      <c r="AH81" s="3">
        <f t="shared" si="13"/>
        <v>312.983947119924</v>
      </c>
    </row>
    <row r="82" ht="12" spans="1:34">
      <c r="A82" s="1">
        <v>2002</v>
      </c>
      <c r="B82" s="11">
        <v>440000</v>
      </c>
      <c r="C82" s="12" t="s">
        <v>98</v>
      </c>
      <c r="D82" s="12" t="s">
        <v>99</v>
      </c>
      <c r="E82" s="2">
        <v>1521.08</v>
      </c>
      <c r="F82" s="2">
        <v>1201.6126</v>
      </c>
      <c r="G82" s="13">
        <v>1201.6126</v>
      </c>
      <c r="H82" s="2">
        <v>5013.6</v>
      </c>
      <c r="I82" s="16">
        <v>13601.89</v>
      </c>
      <c r="J82" s="17">
        <v>8842.08</v>
      </c>
      <c r="K82" s="17">
        <v>2779.58</v>
      </c>
      <c r="L82" s="17">
        <v>6062.5</v>
      </c>
      <c r="M82" s="16">
        <v>1015.08</v>
      </c>
      <c r="N82" s="16">
        <v>7.5</v>
      </c>
      <c r="O82" s="16">
        <v>6377.76</v>
      </c>
      <c r="P82" s="16">
        <v>46.9</v>
      </c>
      <c r="Q82" s="16">
        <v>6209.06</v>
      </c>
      <c r="R82" s="16">
        <v>45.6</v>
      </c>
      <c r="S82" s="16">
        <v>15478.46</v>
      </c>
      <c r="T82" s="4">
        <v>3836</v>
      </c>
      <c r="U82" s="4">
        <v>10673</v>
      </c>
      <c r="V82" s="19">
        <v>17.98</v>
      </c>
      <c r="Y82" s="23">
        <f t="shared" si="8"/>
        <v>0.0883415907642247</v>
      </c>
      <c r="Z82" s="24">
        <f t="shared" si="9"/>
        <v>0.111828576763964</v>
      </c>
      <c r="AA82" s="25">
        <v>15478.46</v>
      </c>
      <c r="AB82" s="2">
        <f t="shared" si="10"/>
        <v>0.36859583484354</v>
      </c>
      <c r="AC82" s="25">
        <v>1.02716997419899</v>
      </c>
      <c r="AD82" s="25">
        <v>0.314358160070934</v>
      </c>
      <c r="AE82" s="25">
        <f t="shared" si="11"/>
        <v>1.02716997419899</v>
      </c>
      <c r="AF82" s="26">
        <f t="shared" si="12"/>
        <v>2.394</v>
      </c>
      <c r="AG82" s="6">
        <f t="shared" si="7"/>
        <v>2.78232533889468</v>
      </c>
      <c r="AH82" s="3">
        <f t="shared" si="13"/>
        <v>491.773081201335</v>
      </c>
    </row>
    <row r="83" ht="12" spans="1:34">
      <c r="A83" s="1">
        <v>2002</v>
      </c>
      <c r="B83" s="11">
        <v>450000</v>
      </c>
      <c r="C83" s="12" t="s">
        <v>100</v>
      </c>
      <c r="D83" s="12" t="s">
        <v>101</v>
      </c>
      <c r="E83" s="2">
        <v>419.86</v>
      </c>
      <c r="F83" s="2">
        <v>186.732</v>
      </c>
      <c r="G83" s="13">
        <v>186.732</v>
      </c>
      <c r="H83" s="2">
        <v>1025.5</v>
      </c>
      <c r="I83" s="16">
        <v>2523.73</v>
      </c>
      <c r="J83" s="17">
        <v>4822</v>
      </c>
      <c r="K83" s="17">
        <v>1365</v>
      </c>
      <c r="L83" s="17">
        <v>3457</v>
      </c>
      <c r="M83" s="16">
        <v>601.99</v>
      </c>
      <c r="N83" s="16">
        <v>23.9</v>
      </c>
      <c r="O83" s="16">
        <v>1076.99</v>
      </c>
      <c r="P83" s="16">
        <v>42.7</v>
      </c>
      <c r="Q83" s="16">
        <v>844.75</v>
      </c>
      <c r="R83" s="16">
        <v>33.5</v>
      </c>
      <c r="S83" s="16">
        <v>5559</v>
      </c>
      <c r="T83" s="4">
        <v>2116</v>
      </c>
      <c r="U83" s="4">
        <v>7242</v>
      </c>
      <c r="V83" s="19">
        <v>23.76</v>
      </c>
      <c r="Y83" s="23">
        <f t="shared" si="8"/>
        <v>0.0739904823416134</v>
      </c>
      <c r="Z83" s="24">
        <f t="shared" si="9"/>
        <v>0.166364864704227</v>
      </c>
      <c r="AA83" s="25">
        <v>5559</v>
      </c>
      <c r="AB83" s="2">
        <f t="shared" si="10"/>
        <v>0.406342992316928</v>
      </c>
      <c r="AC83" s="25">
        <v>1.2749215744303</v>
      </c>
      <c r="AD83" s="25">
        <v>0.283077561177934</v>
      </c>
      <c r="AE83" s="25">
        <f t="shared" si="11"/>
        <v>1.2749215744303</v>
      </c>
      <c r="AF83" s="26">
        <f t="shared" si="12"/>
        <v>2.19</v>
      </c>
      <c r="AG83" s="6">
        <f t="shared" si="7"/>
        <v>3.42249527410208</v>
      </c>
      <c r="AH83" s="3">
        <f t="shared" si="13"/>
        <v>202.946127946128</v>
      </c>
    </row>
    <row r="84" ht="12" spans="1:34">
      <c r="A84" s="1">
        <v>2002</v>
      </c>
      <c r="B84" s="11">
        <v>460000</v>
      </c>
      <c r="C84" s="12" t="s">
        <v>102</v>
      </c>
      <c r="D84" s="12" t="s">
        <v>103</v>
      </c>
      <c r="E84" s="2">
        <v>92.26</v>
      </c>
      <c r="F84" s="2">
        <v>46.2385</v>
      </c>
      <c r="G84" s="13">
        <v>46.2385</v>
      </c>
      <c r="H84" s="2">
        <v>204.4</v>
      </c>
      <c r="I84" s="16">
        <v>642.74</v>
      </c>
      <c r="J84" s="17">
        <v>803.13</v>
      </c>
      <c r="K84" s="17">
        <v>295.53</v>
      </c>
      <c r="L84" s="17">
        <v>507.6</v>
      </c>
      <c r="M84" s="16">
        <v>222.89</v>
      </c>
      <c r="N84" s="16">
        <v>34.6</v>
      </c>
      <c r="O84" s="16">
        <v>270.97</v>
      </c>
      <c r="P84" s="16">
        <v>42.16</v>
      </c>
      <c r="Q84" s="16">
        <v>148.88</v>
      </c>
      <c r="R84" s="16">
        <v>23.2</v>
      </c>
      <c r="S84" s="16">
        <v>8041</v>
      </c>
      <c r="T84" s="4">
        <v>2472</v>
      </c>
      <c r="U84" s="4">
        <v>6764</v>
      </c>
      <c r="V84" s="19">
        <v>3.51</v>
      </c>
      <c r="Y84" s="23">
        <f t="shared" si="8"/>
        <v>0.0719396645610978</v>
      </c>
      <c r="Z84" s="24">
        <f t="shared" si="9"/>
        <v>0.143541712045306</v>
      </c>
      <c r="AA84" s="25">
        <v>8041</v>
      </c>
      <c r="AB84" s="2">
        <f t="shared" si="10"/>
        <v>0.318013504683076</v>
      </c>
      <c r="AC84" s="25">
        <v>1.82005642127888</v>
      </c>
      <c r="AD84" s="25">
        <v>0.36797280639498</v>
      </c>
      <c r="AE84" s="25">
        <f t="shared" si="11"/>
        <v>1.82005642127888</v>
      </c>
      <c r="AF84" s="26">
        <f t="shared" si="12"/>
        <v>2.0748</v>
      </c>
      <c r="AG84" s="6">
        <f t="shared" si="7"/>
        <v>2.73624595469256</v>
      </c>
      <c r="AH84" s="3">
        <f t="shared" si="13"/>
        <v>228.811965811966</v>
      </c>
    </row>
    <row r="85" ht="12" spans="1:34">
      <c r="A85" s="1">
        <v>2002</v>
      </c>
      <c r="B85" s="11">
        <v>500000</v>
      </c>
      <c r="C85" s="12" t="s">
        <v>104</v>
      </c>
      <c r="D85" s="12" t="s">
        <v>105</v>
      </c>
      <c r="E85" s="2">
        <v>305.86</v>
      </c>
      <c r="F85" s="2">
        <v>126.0674</v>
      </c>
      <c r="G85" s="13">
        <v>126.0674</v>
      </c>
      <c r="H85" s="2">
        <v>763.1</v>
      </c>
      <c r="I85" s="16">
        <v>2279.8</v>
      </c>
      <c r="J85" s="17">
        <v>2814.83</v>
      </c>
      <c r="K85" s="17">
        <v>1123.12</v>
      </c>
      <c r="L85" s="17">
        <v>1691.71</v>
      </c>
      <c r="M85" s="16">
        <v>312.57</v>
      </c>
      <c r="N85" s="16">
        <v>13.7</v>
      </c>
      <c r="O85" s="16">
        <v>985.91</v>
      </c>
      <c r="P85" s="16">
        <v>43.3</v>
      </c>
      <c r="Q85" s="16">
        <v>981.32</v>
      </c>
      <c r="R85" s="16">
        <v>43</v>
      </c>
      <c r="S85" s="16">
        <v>8079</v>
      </c>
      <c r="T85" s="4">
        <v>2112</v>
      </c>
      <c r="U85" s="4">
        <v>7000</v>
      </c>
      <c r="V85" s="19">
        <v>8.24</v>
      </c>
      <c r="Y85" s="23">
        <f t="shared" si="8"/>
        <v>0.0552975699622774</v>
      </c>
      <c r="Z85" s="24">
        <f t="shared" si="9"/>
        <v>0.134160891306255</v>
      </c>
      <c r="AA85" s="25">
        <v>8079</v>
      </c>
      <c r="AB85" s="2">
        <f t="shared" si="10"/>
        <v>0.334722344065269</v>
      </c>
      <c r="AC85" s="25">
        <v>1.00467737333388</v>
      </c>
      <c r="AD85" s="25">
        <v>0.399001005389313</v>
      </c>
      <c r="AE85" s="25">
        <f t="shared" si="11"/>
        <v>1.00467737333388</v>
      </c>
      <c r="AF85" s="26">
        <f t="shared" si="12"/>
        <v>2.296</v>
      </c>
      <c r="AG85" s="6">
        <f t="shared" si="7"/>
        <v>3.31439393939394</v>
      </c>
      <c r="AH85" s="3">
        <f t="shared" si="13"/>
        <v>341.605582524272</v>
      </c>
    </row>
    <row r="86" ht="12" spans="1:34">
      <c r="A86" s="1">
        <v>2002</v>
      </c>
      <c r="B86" s="11">
        <v>510000</v>
      </c>
      <c r="C86" s="12" t="s">
        <v>106</v>
      </c>
      <c r="D86" s="12" t="s">
        <v>107</v>
      </c>
      <c r="E86" s="2">
        <v>701.62</v>
      </c>
      <c r="F86" s="2">
        <v>291.8746</v>
      </c>
      <c r="G86" s="13">
        <v>291.8746</v>
      </c>
      <c r="H86" s="2">
        <v>1850.1</v>
      </c>
      <c r="I86" s="16">
        <v>4725.01</v>
      </c>
      <c r="J86" s="17">
        <v>8110</v>
      </c>
      <c r="K86" s="17">
        <v>1205.1</v>
      </c>
      <c r="L86" s="17">
        <v>6904.9</v>
      </c>
      <c r="M86" s="16">
        <v>1047.95</v>
      </c>
      <c r="N86" s="16">
        <v>22.18</v>
      </c>
      <c r="O86" s="16">
        <v>1943.68</v>
      </c>
      <c r="P86" s="16">
        <v>41.14</v>
      </c>
      <c r="Q86" s="16">
        <v>1733.38</v>
      </c>
      <c r="R86" s="16">
        <v>36.69</v>
      </c>
      <c r="S86" s="16">
        <v>5890.47</v>
      </c>
      <c r="T86" s="4">
        <v>2155</v>
      </c>
      <c r="U86" s="4">
        <v>6595</v>
      </c>
      <c r="V86" s="19">
        <v>48.61</v>
      </c>
      <c r="Y86" s="23">
        <f t="shared" si="8"/>
        <v>0.0617722713814362</v>
      </c>
      <c r="Z86" s="24">
        <f t="shared" si="9"/>
        <v>0.148490691024993</v>
      </c>
      <c r="AA86" s="25">
        <v>5890.47</v>
      </c>
      <c r="AB86" s="2">
        <f t="shared" si="10"/>
        <v>0.391554726868303</v>
      </c>
      <c r="AC86" s="25">
        <v>1.12132365667078</v>
      </c>
      <c r="AD86" s="25">
        <v>0.148594327990136</v>
      </c>
      <c r="AE86" s="25">
        <f t="shared" si="11"/>
        <v>1.12132365667078</v>
      </c>
      <c r="AF86" s="26">
        <f t="shared" si="12"/>
        <v>2.1898</v>
      </c>
      <c r="AG86" s="6">
        <f t="shared" si="7"/>
        <v>3.06032482598608</v>
      </c>
      <c r="AH86" s="3">
        <f t="shared" si="13"/>
        <v>166.838099156552</v>
      </c>
    </row>
    <row r="87" ht="12" spans="1:34">
      <c r="A87" s="1">
        <v>2002</v>
      </c>
      <c r="B87" s="11">
        <v>520000</v>
      </c>
      <c r="C87" s="12" t="s">
        <v>108</v>
      </c>
      <c r="D87" s="12" t="s">
        <v>109</v>
      </c>
      <c r="E87" s="2">
        <v>316.67</v>
      </c>
      <c r="F87" s="2">
        <v>108.28</v>
      </c>
      <c r="G87" s="13">
        <v>108.28</v>
      </c>
      <c r="H87" s="2">
        <v>416.2</v>
      </c>
      <c r="I87" s="16">
        <v>1243.43</v>
      </c>
      <c r="J87" s="17">
        <v>3837.28</v>
      </c>
      <c r="K87" s="17">
        <v>932.11</v>
      </c>
      <c r="L87" s="17">
        <v>2905.17</v>
      </c>
      <c r="M87" s="16">
        <v>280.82</v>
      </c>
      <c r="N87" s="16">
        <v>22.6</v>
      </c>
      <c r="O87" s="16">
        <v>480.65</v>
      </c>
      <c r="P87" s="16">
        <v>38.6</v>
      </c>
      <c r="Q87" s="16">
        <v>481.96</v>
      </c>
      <c r="R87" s="16">
        <v>38.8</v>
      </c>
      <c r="S87" s="16">
        <v>3257</v>
      </c>
      <c r="T87" s="4">
        <v>1535</v>
      </c>
      <c r="U87" s="4">
        <v>5933</v>
      </c>
      <c r="V87" s="19">
        <v>17.62</v>
      </c>
      <c r="Y87" s="23">
        <f t="shared" si="8"/>
        <v>0.0870817014226776</v>
      </c>
      <c r="Z87" s="24">
        <f t="shared" si="9"/>
        <v>0.254674569537489</v>
      </c>
      <c r="AA87" s="25">
        <v>3257</v>
      </c>
      <c r="AB87" s="2">
        <f t="shared" si="10"/>
        <v>0.334719284559645</v>
      </c>
      <c r="AC87" s="25">
        <v>0.997281932110549</v>
      </c>
      <c r="AD87" s="25">
        <v>0.24290903973648</v>
      </c>
      <c r="AE87" s="25">
        <f t="shared" si="11"/>
        <v>0.997281932110549</v>
      </c>
      <c r="AF87" s="26">
        <f t="shared" si="12"/>
        <v>2.16</v>
      </c>
      <c r="AG87" s="6">
        <f t="shared" si="7"/>
        <v>3.86514657980456</v>
      </c>
      <c r="AH87" s="3">
        <f t="shared" si="13"/>
        <v>217.77979568672</v>
      </c>
    </row>
    <row r="88" ht="12" spans="1:34">
      <c r="A88" s="1">
        <v>2002</v>
      </c>
      <c r="B88" s="11">
        <v>530000</v>
      </c>
      <c r="C88" s="12" t="s">
        <v>110</v>
      </c>
      <c r="D88" s="12" t="s">
        <v>111</v>
      </c>
      <c r="E88" s="2">
        <v>526.89</v>
      </c>
      <c r="F88" s="2">
        <v>206.7594</v>
      </c>
      <c r="G88" s="13">
        <v>206.7594</v>
      </c>
      <c r="H88" s="2">
        <v>711.3</v>
      </c>
      <c r="I88" s="16">
        <v>2358.73</v>
      </c>
      <c r="J88" s="17">
        <v>4333.1</v>
      </c>
      <c r="K88" s="17">
        <v>1127</v>
      </c>
      <c r="L88" s="17">
        <v>3206.1</v>
      </c>
      <c r="M88" s="16">
        <v>463.44</v>
      </c>
      <c r="N88" s="16">
        <v>19.65</v>
      </c>
      <c r="O88" s="16">
        <v>953.2</v>
      </c>
      <c r="P88" s="16">
        <v>40.41</v>
      </c>
      <c r="Q88" s="16">
        <v>942.09</v>
      </c>
      <c r="R88" s="16">
        <v>39.94</v>
      </c>
      <c r="S88" s="16">
        <v>5472</v>
      </c>
      <c r="T88" s="4">
        <v>1663</v>
      </c>
      <c r="U88" s="4">
        <v>7149</v>
      </c>
      <c r="V88" s="19">
        <v>38.32</v>
      </c>
      <c r="Y88" s="23">
        <f t="shared" si="8"/>
        <v>0.087657086652563</v>
      </c>
      <c r="Z88" s="24">
        <f t="shared" si="9"/>
        <v>0.223378682596143</v>
      </c>
      <c r="AA88" s="25">
        <v>5472</v>
      </c>
      <c r="AB88" s="2">
        <f t="shared" si="10"/>
        <v>0.301560585569353</v>
      </c>
      <c r="AC88" s="25">
        <v>1.01179292848879</v>
      </c>
      <c r="AD88" s="25">
        <v>0.260090927973045</v>
      </c>
      <c r="AE88" s="25">
        <f t="shared" si="11"/>
        <v>1.01179292848879</v>
      </c>
      <c r="AF88" s="26">
        <f t="shared" si="12"/>
        <v>2.2076</v>
      </c>
      <c r="AG88" s="6">
        <f t="shared" si="7"/>
        <v>4.29885748647023</v>
      </c>
      <c r="AH88" s="3">
        <f t="shared" si="13"/>
        <v>113.076722338205</v>
      </c>
    </row>
    <row r="89" ht="12" spans="1:34">
      <c r="A89" s="1">
        <v>2002</v>
      </c>
      <c r="B89" s="11">
        <v>540000</v>
      </c>
      <c r="C89" s="12" t="s">
        <v>112</v>
      </c>
      <c r="D89" s="12" t="s">
        <v>113</v>
      </c>
      <c r="E89" s="2">
        <v>137.84</v>
      </c>
      <c r="F89" s="2">
        <v>7.3082</v>
      </c>
      <c r="G89" s="13">
        <v>7.3082</v>
      </c>
      <c r="H89" s="2">
        <v>53.2</v>
      </c>
      <c r="I89" s="16">
        <v>162.04</v>
      </c>
      <c r="J89" s="17">
        <v>268.24</v>
      </c>
      <c r="K89" s="17">
        <v>53.36</v>
      </c>
      <c r="L89" s="17">
        <v>214.88</v>
      </c>
      <c r="M89" s="16">
        <v>38.68</v>
      </c>
      <c r="N89" s="16">
        <v>23.87</v>
      </c>
      <c r="O89" s="16">
        <v>90.64</v>
      </c>
      <c r="P89" s="16">
        <v>55.94</v>
      </c>
      <c r="Q89" s="16">
        <v>32.72</v>
      </c>
      <c r="R89" s="16">
        <v>20.19</v>
      </c>
      <c r="S89" s="16">
        <v>6094.13</v>
      </c>
      <c r="T89" s="4">
        <v>1460</v>
      </c>
      <c r="U89" s="4">
        <v>8137</v>
      </c>
      <c r="V89" s="19">
        <v>122.84</v>
      </c>
      <c r="Y89" s="23">
        <f t="shared" si="8"/>
        <v>0.045101209577882</v>
      </c>
      <c r="Z89" s="24">
        <f t="shared" si="9"/>
        <v>0.850654159466798</v>
      </c>
      <c r="AA89" s="25">
        <v>6094.13</v>
      </c>
      <c r="AB89" s="2">
        <f t="shared" si="10"/>
        <v>0.328313996544063</v>
      </c>
      <c r="AC89" s="25">
        <v>2.77017114914425</v>
      </c>
      <c r="AD89" s="25">
        <v>0.198926334625708</v>
      </c>
      <c r="AE89" s="25">
        <f t="shared" si="11"/>
        <v>2.77017114914425</v>
      </c>
      <c r="AF89" s="26">
        <f t="shared" si="12"/>
        <v>2.3207</v>
      </c>
      <c r="AG89" s="6">
        <f t="shared" si="7"/>
        <v>5.57328767123288</v>
      </c>
      <c r="AH89" s="3">
        <f t="shared" si="13"/>
        <v>2.18365353305112</v>
      </c>
    </row>
    <row r="90" ht="12" spans="1:34">
      <c r="A90" s="1">
        <v>2002</v>
      </c>
      <c r="B90" s="11">
        <v>610000</v>
      </c>
      <c r="C90" s="12" t="s">
        <v>114</v>
      </c>
      <c r="D90" s="12" t="s">
        <v>115</v>
      </c>
      <c r="E90" s="2">
        <v>404.91</v>
      </c>
      <c r="F90" s="2">
        <v>150.2934</v>
      </c>
      <c r="G90" s="13">
        <v>150.2934</v>
      </c>
      <c r="H90" s="2">
        <v>728.2</v>
      </c>
      <c r="I90" s="16">
        <v>2253.39</v>
      </c>
      <c r="J90" s="17">
        <v>3662.24</v>
      </c>
      <c r="K90" s="17">
        <v>1268</v>
      </c>
      <c r="L90" s="17">
        <v>2394</v>
      </c>
      <c r="M90" s="16">
        <v>282.21</v>
      </c>
      <c r="N90" s="16">
        <v>13.7</v>
      </c>
      <c r="O90" s="16">
        <v>963.62</v>
      </c>
      <c r="P90" s="16">
        <v>41.2</v>
      </c>
      <c r="Q90" s="16">
        <v>1007.56</v>
      </c>
      <c r="R90" s="16">
        <v>45.1</v>
      </c>
      <c r="S90" s="16">
        <v>6161.01</v>
      </c>
      <c r="T90" s="4">
        <v>1648</v>
      </c>
      <c r="U90" s="4">
        <v>6277</v>
      </c>
      <c r="V90" s="19">
        <v>20.56</v>
      </c>
      <c r="Y90" s="23">
        <f t="shared" si="8"/>
        <v>0.0666965771570833</v>
      </c>
      <c r="Z90" s="24">
        <f t="shared" si="9"/>
        <v>0.179689268169292</v>
      </c>
      <c r="AA90" s="25">
        <v>6161.01</v>
      </c>
      <c r="AB90" s="2">
        <f t="shared" si="10"/>
        <v>0.323157553730158</v>
      </c>
      <c r="AC90" s="25">
        <v>0.95638969391401</v>
      </c>
      <c r="AD90" s="25">
        <v>0.346236183319498</v>
      </c>
      <c r="AE90" s="25">
        <f t="shared" si="11"/>
        <v>0.95638969391401</v>
      </c>
      <c r="AF90" s="26">
        <f t="shared" si="12"/>
        <v>2.275</v>
      </c>
      <c r="AG90" s="6">
        <f t="shared" si="7"/>
        <v>3.80885922330097</v>
      </c>
      <c r="AH90" s="3">
        <f t="shared" si="13"/>
        <v>178.124513618677</v>
      </c>
    </row>
    <row r="91" ht="12" spans="1:34">
      <c r="A91" s="1">
        <v>2002</v>
      </c>
      <c r="B91" s="11">
        <v>620000</v>
      </c>
      <c r="C91" s="12" t="s">
        <v>116</v>
      </c>
      <c r="D91" s="12" t="s">
        <v>117</v>
      </c>
      <c r="E91" s="2">
        <v>274.01</v>
      </c>
      <c r="F91" s="2">
        <v>76.2432</v>
      </c>
      <c r="G91" s="13">
        <v>76.2432</v>
      </c>
      <c r="H91" s="2">
        <v>433.5</v>
      </c>
      <c r="I91" s="16">
        <v>1232.03</v>
      </c>
      <c r="J91" s="17">
        <v>2530.76</v>
      </c>
      <c r="K91" s="17">
        <v>656.99</v>
      </c>
      <c r="L91" s="17">
        <v>1873.77</v>
      </c>
      <c r="M91" s="16">
        <v>215.51</v>
      </c>
      <c r="N91" s="16">
        <v>17.49</v>
      </c>
      <c r="O91" s="16">
        <v>514.83</v>
      </c>
      <c r="P91" s="16">
        <v>41.79</v>
      </c>
      <c r="Q91" s="16">
        <v>501.69</v>
      </c>
      <c r="R91" s="16">
        <v>40.72</v>
      </c>
      <c r="S91" s="16">
        <v>4875.36</v>
      </c>
      <c r="T91" s="4">
        <v>1645</v>
      </c>
      <c r="U91" s="4">
        <v>6264</v>
      </c>
      <c r="V91" s="19">
        <v>42.59</v>
      </c>
      <c r="Y91" s="23">
        <f t="shared" si="8"/>
        <v>0.0618842073650804</v>
      </c>
      <c r="Z91" s="24">
        <f t="shared" si="9"/>
        <v>0.222405298572275</v>
      </c>
      <c r="AA91" s="25">
        <v>4875.36</v>
      </c>
      <c r="AB91" s="2">
        <f t="shared" si="10"/>
        <v>0.35185831513843</v>
      </c>
      <c r="AC91" s="25">
        <v>1.02619147282186</v>
      </c>
      <c r="AD91" s="25">
        <v>0.259601858730184</v>
      </c>
      <c r="AE91" s="25">
        <f t="shared" si="11"/>
        <v>1.02619147282186</v>
      </c>
      <c r="AF91" s="26">
        <f t="shared" si="12"/>
        <v>2.243</v>
      </c>
      <c r="AG91" s="6">
        <f t="shared" si="7"/>
        <v>3.80790273556231</v>
      </c>
      <c r="AH91" s="3">
        <f t="shared" si="13"/>
        <v>59.4214604367222</v>
      </c>
    </row>
    <row r="92" ht="12" spans="1:34">
      <c r="A92" s="1">
        <v>2002</v>
      </c>
      <c r="B92" s="11">
        <v>630000</v>
      </c>
      <c r="C92" s="12" t="s">
        <v>118</v>
      </c>
      <c r="D92" s="12" t="s">
        <v>119</v>
      </c>
      <c r="E92" s="2">
        <v>118.73</v>
      </c>
      <c r="F92" s="2">
        <v>21.0965</v>
      </c>
      <c r="G92" s="13">
        <v>21.0965</v>
      </c>
      <c r="H92" s="2">
        <v>101</v>
      </c>
      <c r="I92" s="16">
        <v>340.65</v>
      </c>
      <c r="J92" s="17">
        <v>528.6</v>
      </c>
      <c r="K92" s="17">
        <v>199.16</v>
      </c>
      <c r="L92" s="17">
        <v>329.44</v>
      </c>
      <c r="M92" s="16">
        <v>45.31</v>
      </c>
      <c r="N92" s="16">
        <v>13.3</v>
      </c>
      <c r="O92" s="16">
        <v>182.33</v>
      </c>
      <c r="P92" s="16">
        <v>53.5</v>
      </c>
      <c r="Q92" s="16">
        <v>113.01</v>
      </c>
      <c r="R92" s="16">
        <v>33.2</v>
      </c>
      <c r="S92" s="16">
        <v>6478.04</v>
      </c>
      <c r="T92" s="4">
        <v>1695</v>
      </c>
      <c r="U92" s="4">
        <v>6272</v>
      </c>
      <c r="V92" s="19">
        <v>72.23</v>
      </c>
      <c r="Y92" s="23">
        <f t="shared" si="8"/>
        <v>0.0619301335681785</v>
      </c>
      <c r="Z92" s="24">
        <f t="shared" si="9"/>
        <v>0.348539556729781</v>
      </c>
      <c r="AA92" s="25">
        <v>6478.04</v>
      </c>
      <c r="AB92" s="2">
        <f t="shared" si="10"/>
        <v>0.296492000587113</v>
      </c>
      <c r="AC92" s="25">
        <v>1.61339704450934</v>
      </c>
      <c r="AD92" s="25">
        <v>0.376768823306848</v>
      </c>
      <c r="AE92" s="25">
        <f t="shared" si="11"/>
        <v>1.61339704450934</v>
      </c>
      <c r="AF92" s="26">
        <f t="shared" si="12"/>
        <v>2.402</v>
      </c>
      <c r="AG92" s="6">
        <f t="shared" si="7"/>
        <v>3.70029498525074</v>
      </c>
      <c r="AH92" s="3">
        <f t="shared" si="13"/>
        <v>7.31828879966773</v>
      </c>
    </row>
    <row r="93" ht="12" spans="1:34">
      <c r="A93" s="1">
        <v>2002</v>
      </c>
      <c r="B93" s="11">
        <v>640000</v>
      </c>
      <c r="C93" s="12" t="s">
        <v>120</v>
      </c>
      <c r="D93" s="12" t="s">
        <v>121</v>
      </c>
      <c r="E93" s="2">
        <v>114.57</v>
      </c>
      <c r="F93" s="2">
        <v>26.4714</v>
      </c>
      <c r="G93" s="13">
        <v>26.4714</v>
      </c>
      <c r="H93" s="2">
        <v>108.8</v>
      </c>
      <c r="I93" s="16">
        <v>377.16</v>
      </c>
      <c r="J93" s="17">
        <v>571.54</v>
      </c>
      <c r="K93" s="17">
        <v>195.47</v>
      </c>
      <c r="L93" s="17">
        <v>376.07</v>
      </c>
      <c r="M93" s="16">
        <v>52.96</v>
      </c>
      <c r="N93" s="16">
        <v>14.04</v>
      </c>
      <c r="O93" s="16">
        <v>171.14</v>
      </c>
      <c r="P93" s="16">
        <v>45.38</v>
      </c>
      <c r="Q93" s="16">
        <v>153.06</v>
      </c>
      <c r="R93" s="16">
        <v>40.58</v>
      </c>
      <c r="S93" s="16">
        <v>6647.32</v>
      </c>
      <c r="T93" s="4">
        <v>1984</v>
      </c>
      <c r="U93" s="4">
        <v>6030</v>
      </c>
      <c r="V93" s="19">
        <v>6.64</v>
      </c>
      <c r="Y93" s="23">
        <f t="shared" si="8"/>
        <v>0.0701861279032771</v>
      </c>
      <c r="Z93" s="24">
        <f t="shared" si="9"/>
        <v>0.303770283168947</v>
      </c>
      <c r="AA93" s="25">
        <v>6647.32</v>
      </c>
      <c r="AB93" s="2">
        <f t="shared" si="10"/>
        <v>0.288471736133206</v>
      </c>
      <c r="AC93" s="25">
        <v>1.11812361165556</v>
      </c>
      <c r="AD93" s="25">
        <v>0.342005808867271</v>
      </c>
      <c r="AE93" s="25">
        <f t="shared" si="11"/>
        <v>1.11812361165556</v>
      </c>
      <c r="AF93" s="26">
        <f t="shared" si="12"/>
        <v>2.3134</v>
      </c>
      <c r="AG93" s="6">
        <f t="shared" si="7"/>
        <v>3.03931451612903</v>
      </c>
      <c r="AH93" s="3">
        <f t="shared" si="13"/>
        <v>86.0753012048193</v>
      </c>
    </row>
    <row r="94" ht="14" spans="1:36">
      <c r="A94" s="1">
        <v>2002</v>
      </c>
      <c r="B94" s="11">
        <v>650000</v>
      </c>
      <c r="C94" s="12" t="s">
        <v>122</v>
      </c>
      <c r="D94" s="12" t="s">
        <v>123</v>
      </c>
      <c r="E94" s="2">
        <v>361.17</v>
      </c>
      <c r="F94" s="2">
        <v>116.4724</v>
      </c>
      <c r="G94" s="13">
        <v>116.4724</v>
      </c>
      <c r="H94" s="2">
        <v>442.9</v>
      </c>
      <c r="I94" s="16">
        <v>1612.64</v>
      </c>
      <c r="J94" s="17">
        <v>1905.19</v>
      </c>
      <c r="K94" s="17">
        <v>644.72</v>
      </c>
      <c r="L94" s="17">
        <v>1260.47</v>
      </c>
      <c r="M94" s="16">
        <v>290.4</v>
      </c>
      <c r="N94" s="16">
        <v>18</v>
      </c>
      <c r="O94" s="16">
        <v>733</v>
      </c>
      <c r="P94" s="16">
        <v>45.5</v>
      </c>
      <c r="Q94" s="16">
        <v>589.21</v>
      </c>
      <c r="R94" s="16">
        <v>36.5</v>
      </c>
      <c r="S94" s="16">
        <v>8457</v>
      </c>
      <c r="T94" s="4">
        <v>1914</v>
      </c>
      <c r="U94" s="4">
        <v>7058</v>
      </c>
      <c r="V94" s="19">
        <v>163.15</v>
      </c>
      <c r="W94"/>
      <c r="X94"/>
      <c r="Y94" s="23">
        <f t="shared" si="8"/>
        <v>0.0722246750669709</v>
      </c>
      <c r="Z94" s="24">
        <f t="shared" si="9"/>
        <v>0.223961950590336</v>
      </c>
      <c r="AA94" s="25">
        <v>8457</v>
      </c>
      <c r="AB94" s="2">
        <f t="shared" si="10"/>
        <v>0.274642821708503</v>
      </c>
      <c r="AC94" s="25">
        <v>1.24403862799341</v>
      </c>
      <c r="AD94" s="25">
        <v>0.338401944163049</v>
      </c>
      <c r="AE94" s="25">
        <f t="shared" si="11"/>
        <v>1.24403862799341</v>
      </c>
      <c r="AF94" s="26">
        <f t="shared" si="12"/>
        <v>2.275</v>
      </c>
      <c r="AG94" s="6">
        <f t="shared" si="7"/>
        <v>3.68756530825496</v>
      </c>
      <c r="AH94" s="3">
        <f t="shared" si="13"/>
        <v>11.6775360098069</v>
      </c>
      <c r="AI94"/>
      <c r="AJ94"/>
    </row>
    <row r="95" ht="12" spans="1:36">
      <c r="A95" s="1">
        <v>2003</v>
      </c>
      <c r="B95" s="11">
        <v>110000</v>
      </c>
      <c r="C95" s="12" t="s">
        <v>62</v>
      </c>
      <c r="D95" s="12" t="s">
        <v>63</v>
      </c>
      <c r="E95" s="2">
        <v>734.8</v>
      </c>
      <c r="F95" s="2">
        <v>592.5388</v>
      </c>
      <c r="G95" s="13">
        <v>592.5388</v>
      </c>
      <c r="H95" s="2">
        <v>1916.7</v>
      </c>
      <c r="I95" s="16">
        <v>5267.2</v>
      </c>
      <c r="J95" s="17">
        <v>1456.4</v>
      </c>
      <c r="K95" s="17">
        <v>1151.3</v>
      </c>
      <c r="L95" s="17">
        <v>305.1</v>
      </c>
      <c r="M95" s="16">
        <v>84.1</v>
      </c>
      <c r="N95" s="16">
        <v>1.6</v>
      </c>
      <c r="O95" s="16">
        <v>3726.7</v>
      </c>
      <c r="P95" s="16">
        <v>70.8</v>
      </c>
      <c r="Q95" s="16">
        <v>1456.4</v>
      </c>
      <c r="R95" s="16">
        <v>27.7</v>
      </c>
      <c r="S95" s="16">
        <v>36583</v>
      </c>
      <c r="T95" s="4">
        <v>5429</v>
      </c>
      <c r="U95" s="4">
        <v>14535</v>
      </c>
      <c r="V95" s="19">
        <v>1.64</v>
      </c>
      <c r="W95" s="30">
        <v>20475.98</v>
      </c>
      <c r="X95" s="31">
        <v>12057.7</v>
      </c>
      <c r="Y95" s="23">
        <f t="shared" si="8"/>
        <v>0.11249597509113</v>
      </c>
      <c r="Z95" s="24">
        <f t="shared" si="9"/>
        <v>0.139504860267315</v>
      </c>
      <c r="AA95" s="25">
        <v>36583</v>
      </c>
      <c r="AB95" s="2">
        <f t="shared" si="10"/>
        <v>0.363893529769137</v>
      </c>
      <c r="AC95" s="25">
        <v>2.55884372425158</v>
      </c>
      <c r="AD95" s="25">
        <v>0.790510848667948</v>
      </c>
      <c r="AE95" s="25">
        <f t="shared" si="11"/>
        <v>2.55884372425158</v>
      </c>
      <c r="AF95" s="26">
        <f t="shared" si="12"/>
        <v>2.694</v>
      </c>
      <c r="AG95" s="6">
        <f t="shared" si="7"/>
        <v>2.67728863510775</v>
      </c>
      <c r="AH95" s="3">
        <f t="shared" si="13"/>
        <v>888.048780487805</v>
      </c>
      <c r="AI95" s="32">
        <f>X95/I95</f>
        <v>2.28920489064399</v>
      </c>
      <c r="AJ95" s="32">
        <f>(W95+X95)/I95</f>
        <v>6.17665552855407</v>
      </c>
    </row>
    <row r="96" ht="12" spans="1:36">
      <c r="A96" s="1">
        <v>2003</v>
      </c>
      <c r="B96" s="11">
        <v>120000</v>
      </c>
      <c r="C96" s="12" t="s">
        <v>64</v>
      </c>
      <c r="D96" s="12" t="s">
        <v>65</v>
      </c>
      <c r="E96" s="2">
        <v>312.08</v>
      </c>
      <c r="F96" s="2">
        <v>204.5295</v>
      </c>
      <c r="G96" s="13">
        <v>204.5295</v>
      </c>
      <c r="H96" s="2">
        <v>922.3</v>
      </c>
      <c r="I96" s="16">
        <v>2257.77</v>
      </c>
      <c r="J96" s="17">
        <v>1011.3</v>
      </c>
      <c r="K96" s="17">
        <v>619.9</v>
      </c>
      <c r="L96" s="17">
        <v>391.4</v>
      </c>
      <c r="M96" s="16">
        <v>89.91</v>
      </c>
      <c r="N96" s="16">
        <v>4</v>
      </c>
      <c r="O96" s="16">
        <v>1030.3</v>
      </c>
      <c r="P96" s="16">
        <v>45.6</v>
      </c>
      <c r="Q96" s="16">
        <v>1137.6</v>
      </c>
      <c r="R96" s="16">
        <v>50.4</v>
      </c>
      <c r="S96" s="16">
        <v>22370.99</v>
      </c>
      <c r="T96" s="4">
        <v>4502</v>
      </c>
      <c r="U96" s="4">
        <v>9823</v>
      </c>
      <c r="V96" s="19">
        <v>1.2</v>
      </c>
      <c r="W96" s="31">
        <v>4362.6</v>
      </c>
      <c r="X96" s="31">
        <v>3791.22</v>
      </c>
      <c r="Y96" s="23">
        <f t="shared" si="8"/>
        <v>0.090589165415432</v>
      </c>
      <c r="Z96" s="24">
        <f t="shared" si="9"/>
        <v>0.138224885617224</v>
      </c>
      <c r="AA96" s="25">
        <v>22370.99</v>
      </c>
      <c r="AB96" s="2">
        <f t="shared" si="10"/>
        <v>0.408500422983741</v>
      </c>
      <c r="AC96" s="25">
        <v>0.905678621659634</v>
      </c>
      <c r="AD96" s="25">
        <v>0.612973400573519</v>
      </c>
      <c r="AE96" s="25">
        <f t="shared" si="11"/>
        <v>0.905678621659634</v>
      </c>
      <c r="AF96" s="26">
        <f t="shared" si="12"/>
        <v>2.416</v>
      </c>
      <c r="AG96" s="6">
        <f t="shared" si="7"/>
        <v>2.18191914704576</v>
      </c>
      <c r="AH96" s="3">
        <f t="shared" si="13"/>
        <v>842.75</v>
      </c>
      <c r="AI96" s="32">
        <f t="shared" ref="AI96:AI159" si="14">X96/I96</f>
        <v>1.67918787121806</v>
      </c>
      <c r="AJ96" s="32">
        <f t="shared" ref="AJ96:AJ159" si="15">(W96+X96)/I96</f>
        <v>3.61144846463546</v>
      </c>
    </row>
    <row r="97" ht="12" spans="1:36">
      <c r="A97" s="1">
        <v>2003</v>
      </c>
      <c r="B97" s="11">
        <v>130000</v>
      </c>
      <c r="C97" s="12" t="s">
        <v>66</v>
      </c>
      <c r="D97" s="12" t="s">
        <v>67</v>
      </c>
      <c r="E97" s="2">
        <v>646.74</v>
      </c>
      <c r="F97" s="2">
        <v>335.8263</v>
      </c>
      <c r="G97" s="13">
        <v>335.8263</v>
      </c>
      <c r="H97" s="2">
        <v>2177.9</v>
      </c>
      <c r="I97" s="16">
        <v>6333.6</v>
      </c>
      <c r="J97" s="17">
        <v>6769.44</v>
      </c>
      <c r="K97" s="17">
        <v>2268</v>
      </c>
      <c r="L97" s="17">
        <v>5383</v>
      </c>
      <c r="M97" s="16">
        <v>1064.2</v>
      </c>
      <c r="N97" s="16">
        <v>16.8</v>
      </c>
      <c r="O97" s="16">
        <v>2346.8</v>
      </c>
      <c r="P97" s="16">
        <v>37.1</v>
      </c>
      <c r="Q97" s="16">
        <v>2922.7</v>
      </c>
      <c r="R97" s="16">
        <v>46.1</v>
      </c>
      <c r="S97" s="16">
        <v>9380</v>
      </c>
      <c r="T97" s="4">
        <v>2865</v>
      </c>
      <c r="U97" s="4">
        <v>7188</v>
      </c>
      <c r="V97" s="19">
        <v>18.88</v>
      </c>
      <c r="W97" s="31">
        <v>5273.35</v>
      </c>
      <c r="X97" s="31">
        <v>3854.72</v>
      </c>
      <c r="Y97" s="23">
        <f t="shared" si="8"/>
        <v>0.0530229727169382</v>
      </c>
      <c r="Z97" s="24">
        <f t="shared" si="9"/>
        <v>0.102112542629784</v>
      </c>
      <c r="AA97" s="25">
        <v>9380</v>
      </c>
      <c r="AB97" s="2">
        <f t="shared" si="10"/>
        <v>0.343864468864469</v>
      </c>
      <c r="AC97" s="25">
        <v>0.802956170664112</v>
      </c>
      <c r="AD97" s="25">
        <v>0.335035098915124</v>
      </c>
      <c r="AE97" s="25">
        <f t="shared" si="11"/>
        <v>0.802956170664112</v>
      </c>
      <c r="AF97" s="26">
        <f t="shared" si="12"/>
        <v>2.203</v>
      </c>
      <c r="AG97" s="6">
        <f t="shared" si="7"/>
        <v>2.50890052356021</v>
      </c>
      <c r="AH97" s="3">
        <f t="shared" si="13"/>
        <v>358.550847457627</v>
      </c>
      <c r="AI97" s="32">
        <f t="shared" si="14"/>
        <v>0.608614374131615</v>
      </c>
      <c r="AJ97" s="32">
        <f t="shared" si="15"/>
        <v>1.44121352785146</v>
      </c>
    </row>
    <row r="98" ht="12" spans="1:36">
      <c r="A98" s="1">
        <v>2003</v>
      </c>
      <c r="B98" s="11">
        <v>140000</v>
      </c>
      <c r="C98" s="12" t="s">
        <v>68</v>
      </c>
      <c r="D98" s="12" t="s">
        <v>69</v>
      </c>
      <c r="E98" s="2">
        <v>415.69</v>
      </c>
      <c r="F98" s="2">
        <v>186.0547</v>
      </c>
      <c r="G98" s="13">
        <v>186.0547</v>
      </c>
      <c r="H98" s="2">
        <v>729.3</v>
      </c>
      <c r="I98" s="16">
        <v>2854.25</v>
      </c>
      <c r="J98" s="17">
        <v>3314.29</v>
      </c>
      <c r="K98" s="17">
        <v>1286.28</v>
      </c>
      <c r="L98" s="17">
        <v>2028.01</v>
      </c>
      <c r="M98" s="16">
        <v>215.19</v>
      </c>
      <c r="N98" s="16">
        <v>7.54</v>
      </c>
      <c r="O98" s="16">
        <v>1118.33</v>
      </c>
      <c r="P98" s="16">
        <v>39.18</v>
      </c>
      <c r="Q98" s="16">
        <v>1520.73</v>
      </c>
      <c r="R98" s="16">
        <v>53.28</v>
      </c>
      <c r="S98" s="16">
        <v>8639</v>
      </c>
      <c r="T98" s="4">
        <v>2410</v>
      </c>
      <c r="U98" s="4">
        <v>6977</v>
      </c>
      <c r="V98" s="19">
        <v>15.67</v>
      </c>
      <c r="W98" s="31">
        <v>4751.62</v>
      </c>
      <c r="X98" s="31">
        <v>3630.74</v>
      </c>
      <c r="Y98" s="23">
        <f t="shared" si="8"/>
        <v>0.0651851449592713</v>
      </c>
      <c r="Z98" s="24">
        <f t="shared" si="9"/>
        <v>0.14563895944644</v>
      </c>
      <c r="AA98" s="25">
        <v>8639</v>
      </c>
      <c r="AB98" s="2">
        <f t="shared" si="10"/>
        <v>0.255513707628974</v>
      </c>
      <c r="AC98" s="25">
        <v>0.735390240213582</v>
      </c>
      <c r="AD98" s="25">
        <v>0.388101222282902</v>
      </c>
      <c r="AE98" s="25">
        <f t="shared" si="11"/>
        <v>0.735390240213582</v>
      </c>
      <c r="AF98" s="26">
        <f t="shared" si="12"/>
        <v>2.3164</v>
      </c>
      <c r="AG98" s="6">
        <f t="shared" si="7"/>
        <v>2.89502074688797</v>
      </c>
      <c r="AH98" s="3">
        <f t="shared" si="13"/>
        <v>211.505424377792</v>
      </c>
      <c r="AI98" s="32">
        <f t="shared" si="14"/>
        <v>1.27204694753438</v>
      </c>
      <c r="AJ98" s="32">
        <f t="shared" si="15"/>
        <v>2.93679950950337</v>
      </c>
    </row>
    <row r="99" ht="12" spans="1:36">
      <c r="A99" s="1">
        <v>2003</v>
      </c>
      <c r="B99" s="11">
        <v>150000</v>
      </c>
      <c r="C99" s="12" t="s">
        <v>70</v>
      </c>
      <c r="D99" s="12" t="s">
        <v>71</v>
      </c>
      <c r="E99" s="2">
        <v>447.26</v>
      </c>
      <c r="F99" s="2">
        <v>138.7157</v>
      </c>
      <c r="G99" s="13">
        <v>138.7157</v>
      </c>
      <c r="H99" s="2">
        <v>726.8</v>
      </c>
      <c r="I99" s="16">
        <v>2388.38</v>
      </c>
      <c r="J99" s="17">
        <v>2385.78</v>
      </c>
      <c r="K99" s="17">
        <v>1067.4</v>
      </c>
      <c r="L99" s="17">
        <v>1318.4</v>
      </c>
      <c r="M99" s="16">
        <v>420.1</v>
      </c>
      <c r="N99" s="16">
        <v>17.59</v>
      </c>
      <c r="O99" s="16">
        <v>1127.4</v>
      </c>
      <c r="P99" s="16">
        <v>47.2</v>
      </c>
      <c r="Q99" s="16">
        <v>840.88</v>
      </c>
      <c r="R99" s="16">
        <v>35.2</v>
      </c>
      <c r="S99" s="16">
        <v>10015.38</v>
      </c>
      <c r="T99" s="4">
        <v>2312</v>
      </c>
      <c r="U99" s="4">
        <v>7076</v>
      </c>
      <c r="V99" s="19">
        <v>118.3</v>
      </c>
      <c r="W99" s="31">
        <v>2128.17</v>
      </c>
      <c r="X99" s="31">
        <v>1971.32</v>
      </c>
      <c r="Y99" s="23">
        <f t="shared" si="8"/>
        <v>0.0580794094742043</v>
      </c>
      <c r="Z99" s="24">
        <f t="shared" si="9"/>
        <v>0.187265008080791</v>
      </c>
      <c r="AA99" s="25">
        <v>10015.38</v>
      </c>
      <c r="AB99" s="2">
        <f t="shared" si="10"/>
        <v>0.304306684865892</v>
      </c>
      <c r="AC99" s="25">
        <v>1.34073827418895</v>
      </c>
      <c r="AD99" s="25">
        <v>0.447400850036466</v>
      </c>
      <c r="AE99" s="25">
        <f t="shared" si="11"/>
        <v>1.34073827418895</v>
      </c>
      <c r="AF99" s="26">
        <f t="shared" si="12"/>
        <v>2.2959</v>
      </c>
      <c r="AG99" s="6">
        <f t="shared" si="7"/>
        <v>3.06055363321799</v>
      </c>
      <c r="AH99" s="3">
        <f t="shared" si="13"/>
        <v>20.1672020287405</v>
      </c>
      <c r="AI99" s="32">
        <f t="shared" si="14"/>
        <v>0.825379545968397</v>
      </c>
      <c r="AJ99" s="32">
        <f t="shared" si="15"/>
        <v>1.71643122116246</v>
      </c>
    </row>
    <row r="100" ht="12" spans="1:36">
      <c r="A100" s="1">
        <v>2003</v>
      </c>
      <c r="B100" s="11">
        <v>210000</v>
      </c>
      <c r="C100" s="12" t="s">
        <v>72</v>
      </c>
      <c r="D100" s="12" t="s">
        <v>73</v>
      </c>
      <c r="E100" s="2">
        <v>784.38</v>
      </c>
      <c r="F100" s="2">
        <v>447.049</v>
      </c>
      <c r="G100" s="13">
        <v>447.049</v>
      </c>
      <c r="H100" s="2">
        <v>2330.8</v>
      </c>
      <c r="I100" s="16">
        <v>5906.29</v>
      </c>
      <c r="J100" s="17">
        <v>4210</v>
      </c>
      <c r="K100" s="17">
        <v>1884.4</v>
      </c>
      <c r="L100" s="17">
        <v>2325.6</v>
      </c>
      <c r="M100" s="16">
        <v>598.06</v>
      </c>
      <c r="N100" s="16">
        <v>10.13</v>
      </c>
      <c r="O100" s="16">
        <v>2467.26</v>
      </c>
      <c r="P100" s="16">
        <v>41.77</v>
      </c>
      <c r="Q100" s="16">
        <v>2840.97</v>
      </c>
      <c r="R100" s="16">
        <v>48.1</v>
      </c>
      <c r="S100" s="16">
        <v>14041</v>
      </c>
      <c r="T100" s="4">
        <v>2889</v>
      </c>
      <c r="U100" s="4">
        <v>7381</v>
      </c>
      <c r="V100" s="19">
        <v>14.87</v>
      </c>
      <c r="W100" s="31">
        <v>8942.57</v>
      </c>
      <c r="X100" s="31">
        <v>7222.3</v>
      </c>
      <c r="Y100" s="23">
        <f t="shared" si="8"/>
        <v>0.0756903233671222</v>
      </c>
      <c r="Z100" s="24">
        <f t="shared" si="9"/>
        <v>0.132804179950527</v>
      </c>
      <c r="AA100" s="25">
        <v>14041</v>
      </c>
      <c r="AB100" s="2">
        <f t="shared" si="10"/>
        <v>0.394630131605458</v>
      </c>
      <c r="AC100" s="25">
        <v>0.868456900284058</v>
      </c>
      <c r="AD100" s="25">
        <v>0.447600950118765</v>
      </c>
      <c r="AE100" s="25">
        <f t="shared" si="11"/>
        <v>0.868456900284058</v>
      </c>
      <c r="AF100" s="26">
        <f t="shared" si="12"/>
        <v>2.3164</v>
      </c>
      <c r="AG100" s="6">
        <f t="shared" si="7"/>
        <v>2.55486327448944</v>
      </c>
      <c r="AH100" s="3">
        <f t="shared" si="13"/>
        <v>283.120376597176</v>
      </c>
      <c r="AI100" s="32">
        <f t="shared" si="14"/>
        <v>1.22281499892488</v>
      </c>
      <c r="AJ100" s="32">
        <f t="shared" si="15"/>
        <v>2.73689067079334</v>
      </c>
    </row>
    <row r="101" ht="12" spans="1:36">
      <c r="A101" s="1">
        <v>2003</v>
      </c>
      <c r="B101" s="11">
        <v>220000</v>
      </c>
      <c r="C101" s="12" t="s">
        <v>74</v>
      </c>
      <c r="D101" s="12" t="s">
        <v>75</v>
      </c>
      <c r="E101" s="2">
        <v>409.23</v>
      </c>
      <c r="F101" s="2">
        <v>154.0033</v>
      </c>
      <c r="G101" s="13">
        <v>154.0033</v>
      </c>
      <c r="H101" s="2">
        <v>1110.3</v>
      </c>
      <c r="I101" s="16">
        <v>2141.03</v>
      </c>
      <c r="J101" s="17">
        <v>2703.7</v>
      </c>
      <c r="K101" s="17">
        <v>1399.7</v>
      </c>
      <c r="L101" s="17">
        <v>1439.4</v>
      </c>
      <c r="M101" s="16">
        <v>486.71</v>
      </c>
      <c r="N101" s="16">
        <v>19.3</v>
      </c>
      <c r="O101" s="16">
        <v>848.6</v>
      </c>
      <c r="P101" s="16">
        <v>35.37</v>
      </c>
      <c r="Q101" s="16">
        <v>805.72</v>
      </c>
      <c r="R101" s="16">
        <v>45.33</v>
      </c>
      <c r="S101" s="16">
        <v>7925</v>
      </c>
      <c r="T101" s="4">
        <v>2549</v>
      </c>
      <c r="U101" s="4">
        <v>6869</v>
      </c>
      <c r="V101" s="19">
        <v>18.74</v>
      </c>
      <c r="W101" s="31">
        <v>3446.9</v>
      </c>
      <c r="X101" s="31">
        <v>3422.4</v>
      </c>
      <c r="Y101" s="23">
        <f t="shared" si="8"/>
        <v>0.0719295385865681</v>
      </c>
      <c r="Z101" s="24">
        <f t="shared" si="9"/>
        <v>0.191136976128312</v>
      </c>
      <c r="AA101" s="25">
        <v>7925</v>
      </c>
      <c r="AB101" s="2">
        <f t="shared" si="10"/>
        <v>0.518582177736884</v>
      </c>
      <c r="AC101" s="25">
        <v>1.0532194807129</v>
      </c>
      <c r="AD101" s="25">
        <v>0.517697969449273</v>
      </c>
      <c r="AE101" s="25">
        <f t="shared" si="11"/>
        <v>1.0532194807129</v>
      </c>
      <c r="AF101" s="26">
        <f t="shared" si="12"/>
        <v>2.1607</v>
      </c>
      <c r="AG101" s="6">
        <f t="shared" si="7"/>
        <v>2.6947822675559</v>
      </c>
      <c r="AH101" s="3">
        <f t="shared" si="13"/>
        <v>144.274279615795</v>
      </c>
      <c r="AI101" s="32">
        <f t="shared" si="14"/>
        <v>1.59848297314844</v>
      </c>
      <c r="AJ101" s="32">
        <f t="shared" si="15"/>
        <v>3.20840903677202</v>
      </c>
    </row>
    <row r="102" ht="12" spans="1:36">
      <c r="A102" s="1">
        <v>2003</v>
      </c>
      <c r="B102" s="11">
        <v>230000</v>
      </c>
      <c r="C102" s="12" t="s">
        <v>76</v>
      </c>
      <c r="D102" s="12" t="s">
        <v>77</v>
      </c>
      <c r="E102" s="2">
        <v>564.91</v>
      </c>
      <c r="F102" s="2">
        <v>248.8643</v>
      </c>
      <c r="G102" s="13">
        <v>248.8643</v>
      </c>
      <c r="H102" s="2">
        <v>1376.5</v>
      </c>
      <c r="I102" s="16">
        <v>3609.73</v>
      </c>
      <c r="J102" s="17">
        <v>3815</v>
      </c>
      <c r="K102" s="17">
        <v>2006.3</v>
      </c>
      <c r="L102" s="17">
        <v>1808.7</v>
      </c>
      <c r="M102" s="16">
        <v>493</v>
      </c>
      <c r="N102" s="16">
        <v>13.7</v>
      </c>
      <c r="O102" s="16">
        <v>1160.3</v>
      </c>
      <c r="P102" s="16">
        <v>32.1</v>
      </c>
      <c r="Q102" s="16">
        <v>1956.4</v>
      </c>
      <c r="R102" s="16">
        <v>54.2</v>
      </c>
      <c r="S102" s="16">
        <v>9464.42</v>
      </c>
      <c r="T102" s="4">
        <v>2479</v>
      </c>
      <c r="U102" s="4">
        <v>6870</v>
      </c>
      <c r="V102" s="19">
        <v>47.07</v>
      </c>
      <c r="W102" s="31">
        <v>4976.7</v>
      </c>
      <c r="X102" s="31">
        <v>4093.1</v>
      </c>
      <c r="Y102" s="23">
        <f t="shared" si="8"/>
        <v>0.0689426355987844</v>
      </c>
      <c r="Z102" s="24">
        <f t="shared" si="9"/>
        <v>0.156496469265014</v>
      </c>
      <c r="AA102" s="25">
        <v>9464.42</v>
      </c>
      <c r="AB102" s="2">
        <f t="shared" si="10"/>
        <v>0.381330459618863</v>
      </c>
      <c r="AC102" s="25">
        <v>0.593079124923328</v>
      </c>
      <c r="AD102" s="25">
        <v>0.525897771952818</v>
      </c>
      <c r="AE102" s="25">
        <f t="shared" si="11"/>
        <v>0.593079124923328</v>
      </c>
      <c r="AF102" s="26">
        <f t="shared" si="12"/>
        <v>2.184</v>
      </c>
      <c r="AG102" s="6">
        <f t="shared" si="7"/>
        <v>2.77127874142799</v>
      </c>
      <c r="AH102" s="3">
        <f t="shared" si="13"/>
        <v>81.0495007435734</v>
      </c>
      <c r="AI102" s="32">
        <f t="shared" si="14"/>
        <v>1.13390752216925</v>
      </c>
      <c r="AJ102" s="32">
        <f t="shared" si="15"/>
        <v>2.51259789513343</v>
      </c>
    </row>
    <row r="103" ht="12" spans="1:36">
      <c r="A103" s="1">
        <v>2003</v>
      </c>
      <c r="B103" s="11">
        <v>310000</v>
      </c>
      <c r="C103" s="12" t="s">
        <v>78</v>
      </c>
      <c r="D103" s="12" t="s">
        <v>79</v>
      </c>
      <c r="E103" s="2">
        <v>1088.44</v>
      </c>
      <c r="F103" s="2">
        <v>886.2277</v>
      </c>
      <c r="G103" s="13">
        <v>886.2277</v>
      </c>
      <c r="H103" s="2">
        <v>2220.6</v>
      </c>
      <c r="I103" s="16">
        <v>6804.04</v>
      </c>
      <c r="J103" s="17">
        <v>1765.84</v>
      </c>
      <c r="K103" s="17">
        <v>1409.94</v>
      </c>
      <c r="L103" s="17">
        <v>355.9</v>
      </c>
      <c r="M103" s="16">
        <v>79</v>
      </c>
      <c r="N103" s="16">
        <v>1.2</v>
      </c>
      <c r="O103" s="16">
        <v>3485.4</v>
      </c>
      <c r="P103" s="16">
        <v>51.2</v>
      </c>
      <c r="Q103" s="16">
        <v>3239.6</v>
      </c>
      <c r="R103" s="16">
        <v>47.6</v>
      </c>
      <c r="S103" s="16">
        <v>39117</v>
      </c>
      <c r="T103" s="4">
        <v>6595</v>
      </c>
      <c r="U103" s="4">
        <v>15026</v>
      </c>
      <c r="V103" s="19">
        <v>0.63</v>
      </c>
      <c r="W103" s="31">
        <v>17318.38</v>
      </c>
      <c r="X103" s="31">
        <v>13168.05</v>
      </c>
      <c r="Y103" s="23">
        <f t="shared" si="8"/>
        <v>0.130250218987543</v>
      </c>
      <c r="Z103" s="24">
        <f t="shared" si="9"/>
        <v>0.159969665081334</v>
      </c>
      <c r="AA103" s="25">
        <v>39117</v>
      </c>
      <c r="AB103" s="2">
        <f t="shared" si="10"/>
        <v>0.326364924368463</v>
      </c>
      <c r="AC103" s="25">
        <v>1.07587356463761</v>
      </c>
      <c r="AD103" s="25">
        <v>0.798452860961356</v>
      </c>
      <c r="AE103" s="25">
        <f t="shared" si="11"/>
        <v>1.07587356463761</v>
      </c>
      <c r="AF103" s="26">
        <f t="shared" si="12"/>
        <v>2.5</v>
      </c>
      <c r="AG103" s="6">
        <f t="shared" si="7"/>
        <v>2.27839272175891</v>
      </c>
      <c r="AH103" s="3">
        <f t="shared" si="13"/>
        <v>2802.92063492063</v>
      </c>
      <c r="AI103" s="32">
        <f t="shared" si="14"/>
        <v>1.93532812858243</v>
      </c>
      <c r="AJ103" s="32">
        <f t="shared" si="15"/>
        <v>4.48063650419457</v>
      </c>
    </row>
    <row r="104" ht="12" spans="1:36">
      <c r="A104" s="1">
        <v>2003</v>
      </c>
      <c r="B104" s="11">
        <v>320000</v>
      </c>
      <c r="C104" s="12" t="s">
        <v>80</v>
      </c>
      <c r="D104" s="12" t="s">
        <v>81</v>
      </c>
      <c r="E104" s="2">
        <v>1047.68</v>
      </c>
      <c r="F104" s="2">
        <v>798.1065</v>
      </c>
      <c r="G104" s="13">
        <v>798.1065</v>
      </c>
      <c r="H104" s="2">
        <v>3566.5</v>
      </c>
      <c r="I104" s="16">
        <v>12442.87</v>
      </c>
      <c r="J104" s="17">
        <v>7457.7</v>
      </c>
      <c r="K104" s="17">
        <v>3487.97</v>
      </c>
      <c r="L104" s="17">
        <v>3969.73</v>
      </c>
      <c r="M104" s="16">
        <v>1162.45</v>
      </c>
      <c r="N104" s="16">
        <v>9.34</v>
      </c>
      <c r="O104" s="16">
        <v>4493.31</v>
      </c>
      <c r="P104" s="16">
        <v>36.11</v>
      </c>
      <c r="Q104" s="16">
        <v>6787.11</v>
      </c>
      <c r="R104" s="16">
        <v>54.55</v>
      </c>
      <c r="S104" s="16">
        <v>16743</v>
      </c>
      <c r="T104" s="4">
        <v>4229</v>
      </c>
      <c r="U104" s="4">
        <v>9140</v>
      </c>
      <c r="V104" s="19">
        <v>10.72</v>
      </c>
      <c r="W104" s="31">
        <v>16183.43</v>
      </c>
      <c r="X104" s="31">
        <v>12042.37</v>
      </c>
      <c r="Y104" s="23">
        <f t="shared" si="8"/>
        <v>0.0641416731027488</v>
      </c>
      <c r="Z104" s="24">
        <f t="shared" si="9"/>
        <v>0.084199224133982</v>
      </c>
      <c r="AA104" s="25">
        <v>16743</v>
      </c>
      <c r="AB104" s="2">
        <f t="shared" si="10"/>
        <v>0.286630013815141</v>
      </c>
      <c r="AC104" s="25">
        <v>0.662035829683032</v>
      </c>
      <c r="AD104" s="25">
        <v>0.467700497472411</v>
      </c>
      <c r="AE104" s="25">
        <f t="shared" si="11"/>
        <v>0.662035829683032</v>
      </c>
      <c r="AF104" s="26">
        <f t="shared" si="12"/>
        <v>2.2677</v>
      </c>
      <c r="AG104" s="6">
        <f t="shared" si="7"/>
        <v>2.1612674391109</v>
      </c>
      <c r="AH104" s="3">
        <f t="shared" si="13"/>
        <v>695.680970149254</v>
      </c>
      <c r="AI104" s="32">
        <f t="shared" si="14"/>
        <v>0.967812892041788</v>
      </c>
      <c r="AJ104" s="32">
        <f t="shared" si="15"/>
        <v>2.26843163996731</v>
      </c>
    </row>
    <row r="105" ht="12" spans="1:36">
      <c r="A105" s="1">
        <v>2003</v>
      </c>
      <c r="B105" s="11">
        <v>330000</v>
      </c>
      <c r="C105" s="12" t="s">
        <v>82</v>
      </c>
      <c r="D105" s="12" t="s">
        <v>83</v>
      </c>
      <c r="E105" s="2">
        <v>896.77</v>
      </c>
      <c r="F105" s="2">
        <v>706.5607</v>
      </c>
      <c r="G105" s="13">
        <v>706.5607</v>
      </c>
      <c r="H105" s="2">
        <v>3157.1</v>
      </c>
      <c r="I105" s="16">
        <v>9753.37</v>
      </c>
      <c r="J105" s="17">
        <v>4856.8</v>
      </c>
      <c r="K105" s="17">
        <v>1144.7</v>
      </c>
      <c r="L105" s="17">
        <v>3712.1</v>
      </c>
      <c r="M105" s="16">
        <v>717.85</v>
      </c>
      <c r="N105" s="16">
        <v>7.4</v>
      </c>
      <c r="O105" s="16">
        <v>3909.25</v>
      </c>
      <c r="P105" s="16">
        <v>40.1</v>
      </c>
      <c r="Q105" s="16">
        <v>5126.27</v>
      </c>
      <c r="R105" s="16">
        <v>52.6</v>
      </c>
      <c r="S105" s="16">
        <v>20249</v>
      </c>
      <c r="T105" s="4">
        <v>5594</v>
      </c>
      <c r="U105" s="4">
        <v>13055</v>
      </c>
      <c r="V105" s="19">
        <v>10.56</v>
      </c>
      <c r="W105" s="31">
        <v>15415.67</v>
      </c>
      <c r="X105" s="31">
        <v>12418.6</v>
      </c>
      <c r="Y105" s="23">
        <f t="shared" si="8"/>
        <v>0.0724427249248208</v>
      </c>
      <c r="Z105" s="24">
        <f t="shared" si="9"/>
        <v>0.0919446304200497</v>
      </c>
      <c r="AA105" s="25">
        <v>20249</v>
      </c>
      <c r="AB105" s="2">
        <f t="shared" si="10"/>
        <v>0.323693246539401</v>
      </c>
      <c r="AC105" s="25">
        <v>0.762591513907773</v>
      </c>
      <c r="AD105" s="25">
        <v>0.235690166364685</v>
      </c>
      <c r="AE105" s="25">
        <f t="shared" si="11"/>
        <v>0.762591513907773</v>
      </c>
      <c r="AF105" s="26">
        <f t="shared" si="12"/>
        <v>2.329</v>
      </c>
      <c r="AG105" s="6">
        <f t="shared" si="7"/>
        <v>2.3337504469074</v>
      </c>
      <c r="AH105" s="3">
        <f t="shared" si="13"/>
        <v>459.924242424242</v>
      </c>
      <c r="AI105" s="32">
        <f t="shared" si="14"/>
        <v>1.27326247235571</v>
      </c>
      <c r="AJ105" s="32">
        <f t="shared" si="15"/>
        <v>2.85381052907867</v>
      </c>
    </row>
    <row r="106" ht="12" spans="1:36">
      <c r="A106" s="1">
        <v>2003</v>
      </c>
      <c r="B106" s="11">
        <v>340000</v>
      </c>
      <c r="C106" s="12" t="s">
        <v>84</v>
      </c>
      <c r="D106" s="12" t="s">
        <v>85</v>
      </c>
      <c r="E106" s="2">
        <v>507.44</v>
      </c>
      <c r="F106" s="2">
        <v>220.7487</v>
      </c>
      <c r="G106" s="13">
        <v>220.7487</v>
      </c>
      <c r="H106" s="2">
        <v>1331.2</v>
      </c>
      <c r="I106" s="16">
        <v>4307.77</v>
      </c>
      <c r="J106" s="17">
        <v>6163</v>
      </c>
      <c r="K106" s="17">
        <v>1020.3</v>
      </c>
      <c r="L106" s="17">
        <v>5142.7</v>
      </c>
      <c r="M106" s="16">
        <v>749.4</v>
      </c>
      <c r="N106" s="16">
        <v>17.4</v>
      </c>
      <c r="O106" s="16">
        <v>2000.76</v>
      </c>
      <c r="P106" s="16">
        <v>46.4</v>
      </c>
      <c r="Q106" s="16">
        <v>1557.61</v>
      </c>
      <c r="R106" s="16">
        <v>36.2</v>
      </c>
      <c r="S106" s="16">
        <v>7001</v>
      </c>
      <c r="T106" s="4">
        <v>2211</v>
      </c>
      <c r="U106" s="4">
        <v>6735</v>
      </c>
      <c r="V106" s="19">
        <v>14.01</v>
      </c>
      <c r="W106" s="31">
        <v>4275.02</v>
      </c>
      <c r="X106" s="31">
        <v>3499.4</v>
      </c>
      <c r="Y106" s="23">
        <f t="shared" si="8"/>
        <v>0.0512443097008429</v>
      </c>
      <c r="Z106" s="24">
        <f t="shared" si="9"/>
        <v>0.117796446885512</v>
      </c>
      <c r="AA106" s="25">
        <v>7001</v>
      </c>
      <c r="AB106" s="2">
        <f t="shared" si="10"/>
        <v>0.309022997978072</v>
      </c>
      <c r="AC106" s="25">
        <v>1.28450639120191</v>
      </c>
      <c r="AD106" s="25">
        <v>0.165552490670128</v>
      </c>
      <c r="AE106" s="25">
        <f t="shared" si="11"/>
        <v>1.28450639120191</v>
      </c>
      <c r="AF106" s="26">
        <f t="shared" si="12"/>
        <v>2.29</v>
      </c>
      <c r="AG106" s="6">
        <f t="shared" si="7"/>
        <v>3.04613297150611</v>
      </c>
      <c r="AH106" s="3">
        <f t="shared" si="13"/>
        <v>439.900071377587</v>
      </c>
      <c r="AI106" s="32">
        <f t="shared" si="14"/>
        <v>0.81234606304422</v>
      </c>
      <c r="AJ106" s="32">
        <f t="shared" si="15"/>
        <v>1.80474352159006</v>
      </c>
    </row>
    <row r="107" ht="12" spans="1:36">
      <c r="A107" s="1">
        <v>2003</v>
      </c>
      <c r="B107" s="11">
        <v>350000</v>
      </c>
      <c r="C107" s="12" t="s">
        <v>86</v>
      </c>
      <c r="D107" s="12" t="s">
        <v>87</v>
      </c>
      <c r="E107" s="2">
        <v>452.3</v>
      </c>
      <c r="F107" s="2">
        <v>304.7095</v>
      </c>
      <c r="G107" s="13">
        <v>304.7095</v>
      </c>
      <c r="H107" s="2">
        <v>1740.4</v>
      </c>
      <c r="I107" s="16">
        <v>4999.59</v>
      </c>
      <c r="J107" s="17">
        <v>3501.98</v>
      </c>
      <c r="K107" s="17">
        <v>1624</v>
      </c>
      <c r="L107" s="17">
        <v>1878</v>
      </c>
      <c r="M107" s="16">
        <v>682.06</v>
      </c>
      <c r="N107" s="16">
        <v>13.6</v>
      </c>
      <c r="O107" s="16">
        <v>1987.86</v>
      </c>
      <c r="P107" s="16">
        <v>39.8</v>
      </c>
      <c r="Q107" s="16">
        <v>2329.67</v>
      </c>
      <c r="R107" s="16">
        <v>46.6</v>
      </c>
      <c r="S107" s="16">
        <v>14329.58</v>
      </c>
      <c r="T107" s="4">
        <v>3767</v>
      </c>
      <c r="U107" s="4">
        <v>9601</v>
      </c>
      <c r="V107" s="19">
        <v>12.4</v>
      </c>
      <c r="W107" s="31">
        <v>5608.23</v>
      </c>
      <c r="X107" s="31">
        <v>4120.37</v>
      </c>
      <c r="Y107" s="23">
        <f t="shared" si="8"/>
        <v>0.0609468976456069</v>
      </c>
      <c r="Z107" s="24">
        <f t="shared" si="9"/>
        <v>0.0904674183283029</v>
      </c>
      <c r="AA107" s="25">
        <v>14329.58</v>
      </c>
      <c r="AB107" s="2">
        <f t="shared" si="10"/>
        <v>0.348108544900682</v>
      </c>
      <c r="AC107" s="25">
        <v>0.853279649049007</v>
      </c>
      <c r="AD107" s="25">
        <v>0.463737656982621</v>
      </c>
      <c r="AE107" s="25">
        <f t="shared" si="11"/>
        <v>0.853279649049007</v>
      </c>
      <c r="AF107" s="26">
        <f t="shared" si="12"/>
        <v>2.262</v>
      </c>
      <c r="AG107" s="6">
        <f t="shared" si="7"/>
        <v>2.54871250331829</v>
      </c>
      <c r="AH107" s="3">
        <f t="shared" si="13"/>
        <v>282.417741935484</v>
      </c>
      <c r="AI107" s="32">
        <f t="shared" si="14"/>
        <v>0.824141579609528</v>
      </c>
      <c r="AJ107" s="32">
        <f t="shared" si="15"/>
        <v>1.94587956212409</v>
      </c>
    </row>
    <row r="108" ht="12" spans="1:36">
      <c r="A108" s="1">
        <v>2003</v>
      </c>
      <c r="B108" s="11">
        <v>360000</v>
      </c>
      <c r="C108" s="12" t="s">
        <v>88</v>
      </c>
      <c r="D108" s="12" t="s">
        <v>89</v>
      </c>
      <c r="E108" s="2">
        <v>382.1</v>
      </c>
      <c r="F108" s="2">
        <v>168.167</v>
      </c>
      <c r="G108" s="13">
        <v>168.167</v>
      </c>
      <c r="H108" s="2">
        <v>923.2</v>
      </c>
      <c r="I108" s="16">
        <v>2812.7</v>
      </c>
      <c r="J108" s="17">
        <v>4254</v>
      </c>
      <c r="K108" s="17">
        <v>1447.29</v>
      </c>
      <c r="L108" s="17">
        <v>2806.94</v>
      </c>
      <c r="M108" s="16">
        <v>551.51</v>
      </c>
      <c r="N108" s="16">
        <v>19.61</v>
      </c>
      <c r="O108" s="16">
        <v>1056.87</v>
      </c>
      <c r="P108" s="16">
        <v>37.57</v>
      </c>
      <c r="Q108" s="16">
        <v>1204.33</v>
      </c>
      <c r="R108" s="16">
        <v>42.82</v>
      </c>
      <c r="S108" s="16">
        <v>6636</v>
      </c>
      <c r="T108" s="4">
        <v>2495</v>
      </c>
      <c r="U108" s="4">
        <v>6937</v>
      </c>
      <c r="V108" s="19">
        <v>16.69</v>
      </c>
      <c r="W108" s="31">
        <v>3308.32</v>
      </c>
      <c r="X108" s="31">
        <v>2595.82</v>
      </c>
      <c r="Y108" s="23">
        <f t="shared" si="8"/>
        <v>0.0597884594873253</v>
      </c>
      <c r="Z108" s="24">
        <f t="shared" si="9"/>
        <v>0.135848117467202</v>
      </c>
      <c r="AA108" s="25">
        <v>6636</v>
      </c>
      <c r="AB108" s="2">
        <f t="shared" si="10"/>
        <v>0.328225548405447</v>
      </c>
      <c r="AC108" s="25">
        <v>0.877558476497306</v>
      </c>
      <c r="AD108" s="25">
        <v>0.340218617771509</v>
      </c>
      <c r="AE108" s="25">
        <f t="shared" si="11"/>
        <v>0.877558476497306</v>
      </c>
      <c r="AF108" s="26">
        <f t="shared" si="12"/>
        <v>2.1796</v>
      </c>
      <c r="AG108" s="6">
        <f t="shared" si="7"/>
        <v>2.78036072144289</v>
      </c>
      <c r="AH108" s="3">
        <f t="shared" si="13"/>
        <v>254.883163571001</v>
      </c>
      <c r="AI108" s="32">
        <f t="shared" si="14"/>
        <v>0.922892594304405</v>
      </c>
      <c r="AJ108" s="32">
        <f t="shared" si="15"/>
        <v>2.09910050840829</v>
      </c>
    </row>
    <row r="109" ht="12" spans="1:36">
      <c r="A109" s="1">
        <v>2003</v>
      </c>
      <c r="B109" s="11">
        <v>370000</v>
      </c>
      <c r="C109" s="12" t="s">
        <v>90</v>
      </c>
      <c r="D109" s="12" t="s">
        <v>91</v>
      </c>
      <c r="E109" s="2">
        <v>1010.64</v>
      </c>
      <c r="F109" s="2">
        <v>713.7877</v>
      </c>
      <c r="G109" s="13">
        <v>713.7877</v>
      </c>
      <c r="H109" s="2">
        <v>3936.5</v>
      </c>
      <c r="I109" s="16">
        <v>10903.23</v>
      </c>
      <c r="J109" s="17">
        <v>9125</v>
      </c>
      <c r="K109" s="17">
        <v>2080.6</v>
      </c>
      <c r="L109" s="17">
        <v>7044.4</v>
      </c>
      <c r="M109" s="16">
        <v>1456.98</v>
      </c>
      <c r="N109" s="16">
        <v>13.4</v>
      </c>
      <c r="O109" s="16">
        <v>3726.24</v>
      </c>
      <c r="P109" s="16">
        <v>34.2</v>
      </c>
      <c r="Q109" s="16">
        <v>5720.01</v>
      </c>
      <c r="R109" s="16">
        <v>52.4</v>
      </c>
      <c r="S109" s="16">
        <v>11976.96</v>
      </c>
      <c r="T109" s="4">
        <v>3159</v>
      </c>
      <c r="U109" s="4">
        <v>8212</v>
      </c>
      <c r="V109" s="19">
        <v>15.81</v>
      </c>
      <c r="W109" s="31">
        <v>12837.82</v>
      </c>
      <c r="X109" s="31">
        <v>10969.84</v>
      </c>
      <c r="Y109" s="23">
        <f t="shared" si="8"/>
        <v>0.0654657106196971</v>
      </c>
      <c r="Z109" s="24">
        <f t="shared" si="9"/>
        <v>0.0926917986688348</v>
      </c>
      <c r="AA109" s="25">
        <v>11976.96</v>
      </c>
      <c r="AB109" s="2">
        <f t="shared" si="10"/>
        <v>0.36103980196694</v>
      </c>
      <c r="AC109" s="25">
        <v>0.651439420560453</v>
      </c>
      <c r="AD109" s="25">
        <v>0.22801095890411</v>
      </c>
      <c r="AE109" s="25">
        <f t="shared" si="11"/>
        <v>0.651439420560453</v>
      </c>
      <c r="AF109" s="26">
        <f t="shared" si="12"/>
        <v>2.208</v>
      </c>
      <c r="AG109" s="6">
        <f t="shared" si="7"/>
        <v>2.59955682177904</v>
      </c>
      <c r="AH109" s="3">
        <f t="shared" si="13"/>
        <v>577.166350411132</v>
      </c>
      <c r="AI109" s="32">
        <f t="shared" si="14"/>
        <v>1.00610919883374</v>
      </c>
      <c r="AJ109" s="32">
        <f t="shared" si="15"/>
        <v>2.18354194124127</v>
      </c>
    </row>
    <row r="110" ht="12" spans="1:36">
      <c r="A110" s="1">
        <v>2003</v>
      </c>
      <c r="B110" s="11">
        <v>410000</v>
      </c>
      <c r="C110" s="12" t="s">
        <v>92</v>
      </c>
      <c r="D110" s="12" t="s">
        <v>93</v>
      </c>
      <c r="E110" s="2">
        <v>716.6</v>
      </c>
      <c r="F110" s="2">
        <v>338.0535</v>
      </c>
      <c r="G110" s="13">
        <v>338.0535</v>
      </c>
      <c r="H110" s="2">
        <v>2426.4</v>
      </c>
      <c r="I110" s="16">
        <v>6942.41</v>
      </c>
      <c r="J110" s="17">
        <v>9667</v>
      </c>
      <c r="K110" s="17">
        <v>1730.9</v>
      </c>
      <c r="L110" s="17">
        <v>7936.1</v>
      </c>
      <c r="M110" s="16">
        <v>1198.7</v>
      </c>
      <c r="N110" s="16">
        <v>17.27</v>
      </c>
      <c r="O110" s="16">
        <v>2395.08</v>
      </c>
      <c r="P110" s="16">
        <v>34.5</v>
      </c>
      <c r="Q110" s="16">
        <v>3348.63</v>
      </c>
      <c r="R110" s="16">
        <v>48.23</v>
      </c>
      <c r="S110" s="16">
        <v>7375.9</v>
      </c>
      <c r="T110" s="4">
        <v>2292</v>
      </c>
      <c r="U110" s="4">
        <v>6833</v>
      </c>
      <c r="V110" s="19">
        <v>16.7</v>
      </c>
      <c r="W110" s="31">
        <v>7779.11</v>
      </c>
      <c r="X110" s="31">
        <v>6616.12</v>
      </c>
      <c r="Y110" s="23">
        <f t="shared" si="8"/>
        <v>0.0486939693852711</v>
      </c>
      <c r="Z110" s="24">
        <f t="shared" si="9"/>
        <v>0.103220639518553</v>
      </c>
      <c r="AA110" s="25">
        <v>7375.9</v>
      </c>
      <c r="AB110" s="2">
        <f t="shared" si="10"/>
        <v>0.349503990689112</v>
      </c>
      <c r="AC110" s="25">
        <v>0.715241755583627</v>
      </c>
      <c r="AD110" s="25">
        <v>0.179052446467363</v>
      </c>
      <c r="AE110" s="25">
        <f t="shared" si="11"/>
        <v>0.715241755583627</v>
      </c>
      <c r="AF110" s="26">
        <f t="shared" si="12"/>
        <v>2.1723</v>
      </c>
      <c r="AG110" s="6">
        <f t="shared" si="7"/>
        <v>2.98123909249564</v>
      </c>
      <c r="AH110" s="3">
        <f t="shared" si="13"/>
        <v>578.862275449102</v>
      </c>
      <c r="AI110" s="32">
        <f t="shared" si="14"/>
        <v>0.953000471017989</v>
      </c>
      <c r="AJ110" s="32">
        <f t="shared" si="15"/>
        <v>2.0735205785887</v>
      </c>
    </row>
    <row r="111" ht="12" spans="1:36">
      <c r="A111" s="1">
        <v>2003</v>
      </c>
      <c r="B111" s="11">
        <v>420000</v>
      </c>
      <c r="C111" s="12" t="s">
        <v>94</v>
      </c>
      <c r="D111" s="12" t="s">
        <v>95</v>
      </c>
      <c r="E111" s="2">
        <v>540.44</v>
      </c>
      <c r="F111" s="2">
        <v>259.7636</v>
      </c>
      <c r="G111" s="13">
        <v>259.7636</v>
      </c>
      <c r="H111" s="2">
        <v>2358.7</v>
      </c>
      <c r="I111" s="16">
        <v>4757.45</v>
      </c>
      <c r="J111" s="17">
        <v>5685</v>
      </c>
      <c r="K111" s="17">
        <v>2387.7</v>
      </c>
      <c r="L111" s="17">
        <v>3297.3</v>
      </c>
      <c r="M111" s="16">
        <v>798.35</v>
      </c>
      <c r="N111" s="16">
        <v>16.8</v>
      </c>
      <c r="O111" s="16">
        <v>2009.34</v>
      </c>
      <c r="P111" s="16">
        <v>42.2</v>
      </c>
      <c r="Q111" s="16">
        <v>1949.76</v>
      </c>
      <c r="R111" s="16">
        <v>41</v>
      </c>
      <c r="S111" s="16">
        <v>8378.01</v>
      </c>
      <c r="T111" s="4">
        <v>2669</v>
      </c>
      <c r="U111" s="4">
        <v>7287</v>
      </c>
      <c r="V111" s="19">
        <v>18.59</v>
      </c>
      <c r="W111" s="31">
        <v>6159.89</v>
      </c>
      <c r="X111" s="31">
        <v>5000.74</v>
      </c>
      <c r="Y111" s="23">
        <f t="shared" si="8"/>
        <v>0.0546014356430441</v>
      </c>
      <c r="Z111" s="24">
        <f t="shared" si="9"/>
        <v>0.113598671557242</v>
      </c>
      <c r="AA111" s="25">
        <v>8378.01</v>
      </c>
      <c r="AB111" s="2">
        <f t="shared" si="10"/>
        <v>0.495790812304911</v>
      </c>
      <c r="AC111" s="25">
        <v>1.0305576070901</v>
      </c>
      <c r="AD111" s="25">
        <v>0.42</v>
      </c>
      <c r="AE111" s="25">
        <f t="shared" si="11"/>
        <v>1.0305576070901</v>
      </c>
      <c r="AF111" s="26">
        <f t="shared" si="12"/>
        <v>2.254</v>
      </c>
      <c r="AG111" s="6">
        <f t="shared" si="7"/>
        <v>2.73023604346197</v>
      </c>
      <c r="AH111" s="3">
        <f t="shared" si="13"/>
        <v>305.809575040344</v>
      </c>
      <c r="AI111" s="32">
        <f t="shared" si="14"/>
        <v>1.05113874029154</v>
      </c>
      <c r="AJ111" s="32">
        <f t="shared" si="15"/>
        <v>2.34592691462864</v>
      </c>
    </row>
    <row r="112" ht="12" spans="1:36">
      <c r="A112" s="1">
        <v>2003</v>
      </c>
      <c r="B112" s="11">
        <v>430000</v>
      </c>
      <c r="C112" s="12" t="s">
        <v>96</v>
      </c>
      <c r="D112" s="12" t="s">
        <v>97</v>
      </c>
      <c r="E112" s="2">
        <v>573.75</v>
      </c>
      <c r="F112" s="2">
        <v>268.6469</v>
      </c>
      <c r="G112" s="13">
        <v>268.6469</v>
      </c>
      <c r="H112" s="2">
        <v>1816.3</v>
      </c>
      <c r="I112" s="16">
        <v>4659.95</v>
      </c>
      <c r="J112" s="17">
        <v>6662.8</v>
      </c>
      <c r="K112" s="17">
        <v>2232.04</v>
      </c>
      <c r="L112" s="17">
        <v>5425.9</v>
      </c>
      <c r="M112" s="16">
        <v>869.68</v>
      </c>
      <c r="N112" s="16">
        <v>18.7</v>
      </c>
      <c r="O112" s="16">
        <v>2017.98</v>
      </c>
      <c r="P112" s="16">
        <v>43.3</v>
      </c>
      <c r="Q112" s="16">
        <v>1772.29</v>
      </c>
      <c r="R112" s="16">
        <v>38</v>
      </c>
      <c r="S112" s="16">
        <v>7588.69</v>
      </c>
      <c r="T112" s="4">
        <v>2619</v>
      </c>
      <c r="U112" s="4">
        <v>7811</v>
      </c>
      <c r="V112" s="19">
        <v>21.18</v>
      </c>
      <c r="W112" s="31">
        <v>4669</v>
      </c>
      <c r="X112" s="31">
        <v>3796.31</v>
      </c>
      <c r="Y112" s="23">
        <f t="shared" si="8"/>
        <v>0.0576501679202567</v>
      </c>
      <c r="Z112" s="24">
        <f t="shared" si="9"/>
        <v>0.123123638665651</v>
      </c>
      <c r="AA112" s="25">
        <v>7588.69</v>
      </c>
      <c r="AB112" s="2">
        <f t="shared" si="10"/>
        <v>0.389768130559341</v>
      </c>
      <c r="AC112" s="25">
        <v>1.13862855401768</v>
      </c>
      <c r="AD112" s="25">
        <v>0.335000300174101</v>
      </c>
      <c r="AE112" s="25">
        <f t="shared" si="11"/>
        <v>1.13862855401768</v>
      </c>
      <c r="AF112" s="26">
        <f t="shared" si="12"/>
        <v>2.246</v>
      </c>
      <c r="AG112" s="6">
        <f t="shared" si="7"/>
        <v>2.98243604429171</v>
      </c>
      <c r="AH112" s="3">
        <f t="shared" si="13"/>
        <v>314.579792256846</v>
      </c>
      <c r="AI112" s="32">
        <f t="shared" si="14"/>
        <v>0.814667539351281</v>
      </c>
      <c r="AJ112" s="32">
        <f t="shared" si="15"/>
        <v>1.8166096202749</v>
      </c>
    </row>
    <row r="113" ht="12" spans="1:36">
      <c r="A113" s="1">
        <v>2003</v>
      </c>
      <c r="B113" s="11">
        <v>440000</v>
      </c>
      <c r="C113" s="12" t="s">
        <v>98</v>
      </c>
      <c r="D113" s="12" t="s">
        <v>99</v>
      </c>
      <c r="E113" s="2">
        <v>1695.63</v>
      </c>
      <c r="F113" s="2">
        <v>1315.5151</v>
      </c>
      <c r="G113" s="13">
        <v>1315.5151</v>
      </c>
      <c r="H113" s="2">
        <v>5606</v>
      </c>
      <c r="I113" s="16">
        <v>15979.77</v>
      </c>
      <c r="J113" s="17">
        <v>8962.69</v>
      </c>
      <c r="K113" s="17">
        <v>2787.89</v>
      </c>
      <c r="L113" s="17">
        <v>6174.8</v>
      </c>
      <c r="M113" s="16">
        <v>1072.91</v>
      </c>
      <c r="N113" s="16">
        <v>6.72</v>
      </c>
      <c r="O113" s="16">
        <v>7222.44</v>
      </c>
      <c r="P113" s="16">
        <v>45.2</v>
      </c>
      <c r="Q113" s="16">
        <v>7684.41</v>
      </c>
      <c r="R113" s="16">
        <v>48.1</v>
      </c>
      <c r="S113" s="16">
        <v>17949.99</v>
      </c>
      <c r="T113" s="4">
        <v>3960</v>
      </c>
      <c r="U113" s="4">
        <v>11759</v>
      </c>
      <c r="V113" s="19">
        <v>17.98</v>
      </c>
      <c r="W113" s="31">
        <v>29640.83</v>
      </c>
      <c r="X113" s="31">
        <v>20126.24</v>
      </c>
      <c r="Y113" s="23">
        <f t="shared" si="8"/>
        <v>0.0823237818817167</v>
      </c>
      <c r="Z113" s="24">
        <f t="shared" si="9"/>
        <v>0.106111039145119</v>
      </c>
      <c r="AA113" s="25">
        <v>17949.99</v>
      </c>
      <c r="AB113" s="2">
        <f t="shared" si="10"/>
        <v>0.35081856622467</v>
      </c>
      <c r="AC113" s="25">
        <v>0.939882177031158</v>
      </c>
      <c r="AD113" s="25">
        <v>0.311055051552603</v>
      </c>
      <c r="AE113" s="25">
        <f t="shared" si="11"/>
        <v>0.939882177031158</v>
      </c>
      <c r="AF113" s="26">
        <f t="shared" si="12"/>
        <v>2.3852</v>
      </c>
      <c r="AG113" s="6">
        <f t="shared" si="7"/>
        <v>2.96944444444444</v>
      </c>
      <c r="AH113" s="3">
        <f t="shared" si="13"/>
        <v>498.481090100111</v>
      </c>
      <c r="AI113" s="32">
        <f t="shared" si="14"/>
        <v>1.259482458133</v>
      </c>
      <c r="AJ113" s="32">
        <f t="shared" si="15"/>
        <v>3.11437961873043</v>
      </c>
    </row>
    <row r="114" ht="12" spans="1:36">
      <c r="A114" s="1">
        <v>2003</v>
      </c>
      <c r="B114" s="11">
        <v>450000</v>
      </c>
      <c r="C114" s="12" t="s">
        <v>100</v>
      </c>
      <c r="D114" s="12" t="s">
        <v>101</v>
      </c>
      <c r="E114" s="2">
        <v>443.6</v>
      </c>
      <c r="F114" s="2">
        <v>203.6578</v>
      </c>
      <c r="G114" s="13">
        <v>203.6578</v>
      </c>
      <c r="H114" s="2">
        <v>857.7</v>
      </c>
      <c r="I114" s="16">
        <v>2798.17</v>
      </c>
      <c r="J114" s="17">
        <v>4857</v>
      </c>
      <c r="K114" s="17">
        <v>1411</v>
      </c>
      <c r="L114" s="17">
        <v>3446</v>
      </c>
      <c r="M114" s="16">
        <v>659.59</v>
      </c>
      <c r="N114" s="16">
        <v>23.6</v>
      </c>
      <c r="O114" s="16">
        <v>1183.44</v>
      </c>
      <c r="P114" s="16">
        <v>42.3</v>
      </c>
      <c r="Q114" s="16">
        <v>955.14</v>
      </c>
      <c r="R114" s="16">
        <v>34.1</v>
      </c>
      <c r="S114" s="16">
        <v>6120</v>
      </c>
      <c r="T114" s="4">
        <v>2225</v>
      </c>
      <c r="U114" s="4">
        <v>7692</v>
      </c>
      <c r="V114" s="19">
        <v>23.76</v>
      </c>
      <c r="W114" s="31">
        <v>3175.34</v>
      </c>
      <c r="X114" s="31">
        <v>2320.66</v>
      </c>
      <c r="Y114" s="23">
        <f t="shared" si="8"/>
        <v>0.0727824971320542</v>
      </c>
      <c r="Z114" s="24">
        <f t="shared" si="9"/>
        <v>0.158532183534238</v>
      </c>
      <c r="AA114" s="25">
        <v>6120</v>
      </c>
      <c r="AB114" s="2">
        <f t="shared" si="10"/>
        <v>0.306521762437593</v>
      </c>
      <c r="AC114" s="25">
        <v>1.23902255166782</v>
      </c>
      <c r="AD114" s="25">
        <v>0.290508544368952</v>
      </c>
      <c r="AE114" s="25">
        <f t="shared" si="11"/>
        <v>1.23902255166782</v>
      </c>
      <c r="AF114" s="26">
        <f t="shared" si="12"/>
        <v>2.187</v>
      </c>
      <c r="AG114" s="6">
        <f t="shared" si="7"/>
        <v>3.45707865168539</v>
      </c>
      <c r="AH114" s="3">
        <f t="shared" si="13"/>
        <v>204.419191919192</v>
      </c>
      <c r="AI114" s="32">
        <f t="shared" si="14"/>
        <v>0.829349181786668</v>
      </c>
      <c r="AJ114" s="32">
        <f t="shared" si="15"/>
        <v>1.96414084919787</v>
      </c>
    </row>
    <row r="115" ht="12" spans="1:36">
      <c r="A115" s="1">
        <v>2003</v>
      </c>
      <c r="B115" s="11">
        <v>460000</v>
      </c>
      <c r="C115" s="12" t="s">
        <v>102</v>
      </c>
      <c r="D115" s="12" t="s">
        <v>103</v>
      </c>
      <c r="E115" s="2">
        <v>105.4</v>
      </c>
      <c r="F115" s="2">
        <v>51.3205</v>
      </c>
      <c r="G115" s="13">
        <v>51.3205</v>
      </c>
      <c r="H115" s="2">
        <v>191.6</v>
      </c>
      <c r="I115" s="16">
        <v>713.96</v>
      </c>
      <c r="J115" s="17">
        <v>810.52</v>
      </c>
      <c r="K115" s="17">
        <v>299.12</v>
      </c>
      <c r="L115" s="17">
        <v>511.4</v>
      </c>
      <c r="M115" s="16">
        <v>244.29</v>
      </c>
      <c r="N115" s="16">
        <v>34.21</v>
      </c>
      <c r="O115" s="16">
        <v>293.85</v>
      </c>
      <c r="P115" s="16">
        <v>41.16</v>
      </c>
      <c r="Q115" s="16">
        <v>175.82</v>
      </c>
      <c r="R115" s="16">
        <v>24.63</v>
      </c>
      <c r="S115" s="16">
        <v>8849</v>
      </c>
      <c r="T115" s="4">
        <v>2651</v>
      </c>
      <c r="U115" s="4">
        <v>7185</v>
      </c>
      <c r="V115" s="19">
        <v>3.51</v>
      </c>
      <c r="W115" s="31">
        <v>1050.45</v>
      </c>
      <c r="X115" s="31">
        <v>874.76</v>
      </c>
      <c r="Y115" s="23">
        <f t="shared" si="8"/>
        <v>0.071881477953947</v>
      </c>
      <c r="Z115" s="24">
        <f t="shared" si="9"/>
        <v>0.147627318057034</v>
      </c>
      <c r="AA115" s="25">
        <v>8849</v>
      </c>
      <c r="AB115" s="2">
        <f t="shared" si="10"/>
        <v>0.268362373242198</v>
      </c>
      <c r="AC115" s="25">
        <v>1.67131156864976</v>
      </c>
      <c r="AD115" s="25">
        <v>0.369047031535311</v>
      </c>
      <c r="AE115" s="25">
        <f t="shared" si="11"/>
        <v>1.67131156864976</v>
      </c>
      <c r="AF115" s="26">
        <f t="shared" si="12"/>
        <v>2.0695</v>
      </c>
      <c r="AG115" s="6">
        <f t="shared" si="7"/>
        <v>2.71029800075443</v>
      </c>
      <c r="AH115" s="3">
        <f t="shared" si="13"/>
        <v>230.917378917379</v>
      </c>
      <c r="AI115" s="32">
        <f t="shared" si="14"/>
        <v>1.22522270155191</v>
      </c>
      <c r="AJ115" s="32">
        <f t="shared" si="15"/>
        <v>2.69652361476833</v>
      </c>
    </row>
    <row r="116" ht="12" spans="1:36">
      <c r="A116" s="1">
        <v>2003</v>
      </c>
      <c r="B116" s="11">
        <v>500000</v>
      </c>
      <c r="C116" s="12" t="s">
        <v>104</v>
      </c>
      <c r="D116" s="12" t="s">
        <v>105</v>
      </c>
      <c r="E116" s="2">
        <v>341.58</v>
      </c>
      <c r="F116" s="2">
        <v>161.5618</v>
      </c>
      <c r="G116" s="13">
        <v>161.5618</v>
      </c>
      <c r="H116" s="2">
        <v>835.5</v>
      </c>
      <c r="I116" s="16">
        <v>2615.57</v>
      </c>
      <c r="J116" s="17">
        <v>2803.19</v>
      </c>
      <c r="K116" s="17">
        <v>1174.55</v>
      </c>
      <c r="L116" s="17">
        <v>1628.64</v>
      </c>
      <c r="M116" s="16">
        <v>332.86</v>
      </c>
      <c r="N116" s="16">
        <v>12.7</v>
      </c>
      <c r="O116" s="16">
        <v>1118.59</v>
      </c>
      <c r="P116" s="16">
        <v>42.8</v>
      </c>
      <c r="Q116" s="16">
        <v>1164.12</v>
      </c>
      <c r="R116" s="16">
        <v>44.5</v>
      </c>
      <c r="S116" s="16">
        <v>9311</v>
      </c>
      <c r="T116" s="4">
        <v>2233</v>
      </c>
      <c r="U116" s="4">
        <v>7773</v>
      </c>
      <c r="V116" s="19">
        <v>8.24</v>
      </c>
      <c r="W116" s="31">
        <v>3512.82</v>
      </c>
      <c r="X116" s="31">
        <v>2976.67</v>
      </c>
      <c r="Y116" s="23">
        <f t="shared" si="8"/>
        <v>0.06176925106191</v>
      </c>
      <c r="Z116" s="24">
        <f t="shared" si="9"/>
        <v>0.130594860776045</v>
      </c>
      <c r="AA116" s="25">
        <v>9311</v>
      </c>
      <c r="AB116" s="2">
        <f t="shared" si="10"/>
        <v>0.31943324017327</v>
      </c>
      <c r="AC116" s="25">
        <v>0.960888911796035</v>
      </c>
      <c r="AD116" s="25">
        <v>0.41900477670083</v>
      </c>
      <c r="AE116" s="25">
        <f t="shared" si="11"/>
        <v>0.960888911796035</v>
      </c>
      <c r="AF116" s="26">
        <f t="shared" si="12"/>
        <v>2.301</v>
      </c>
      <c r="AG116" s="6">
        <f t="shared" si="7"/>
        <v>3.48096730855352</v>
      </c>
      <c r="AH116" s="3">
        <f t="shared" si="13"/>
        <v>340.192961165049</v>
      </c>
      <c r="AI116" s="32">
        <f t="shared" si="14"/>
        <v>1.13805786119278</v>
      </c>
      <c r="AJ116" s="32">
        <f t="shared" si="15"/>
        <v>2.48109972204911</v>
      </c>
    </row>
    <row r="117" ht="12" spans="1:36">
      <c r="A117" s="1">
        <v>2003</v>
      </c>
      <c r="B117" s="11">
        <v>510000</v>
      </c>
      <c r="C117" s="12" t="s">
        <v>106</v>
      </c>
      <c r="D117" s="12" t="s">
        <v>107</v>
      </c>
      <c r="E117" s="2">
        <v>732.3</v>
      </c>
      <c r="F117" s="2">
        <v>336.5917</v>
      </c>
      <c r="G117" s="13">
        <v>336.5917</v>
      </c>
      <c r="H117" s="2">
        <v>2091.1</v>
      </c>
      <c r="I117" s="16">
        <v>5346.2</v>
      </c>
      <c r="J117" s="17">
        <v>8176</v>
      </c>
      <c r="K117" s="17">
        <v>1303.9</v>
      </c>
      <c r="L117" s="17">
        <v>6872.1</v>
      </c>
      <c r="M117" s="16">
        <v>1128.61</v>
      </c>
      <c r="N117" s="16">
        <v>21.1</v>
      </c>
      <c r="O117" s="16">
        <v>2197.13</v>
      </c>
      <c r="P117" s="16">
        <v>41.1</v>
      </c>
      <c r="Q117" s="16">
        <v>2020.5</v>
      </c>
      <c r="R117" s="16">
        <v>37.78</v>
      </c>
      <c r="S117" s="16">
        <v>6565</v>
      </c>
      <c r="T117" s="4">
        <v>2290</v>
      </c>
      <c r="U117" s="4">
        <v>7022</v>
      </c>
      <c r="V117" s="19">
        <v>48.61</v>
      </c>
      <c r="W117" s="31">
        <v>7235.77</v>
      </c>
      <c r="X117" s="31">
        <v>5910.59</v>
      </c>
      <c r="Y117" s="23">
        <f t="shared" si="8"/>
        <v>0.0629590550297408</v>
      </c>
      <c r="Z117" s="24">
        <f t="shared" si="9"/>
        <v>0.13697579589241</v>
      </c>
      <c r="AA117" s="25">
        <v>6565</v>
      </c>
      <c r="AB117" s="2">
        <f t="shared" si="10"/>
        <v>0.3911376304665</v>
      </c>
      <c r="AC117" s="25">
        <v>1.08741895570403</v>
      </c>
      <c r="AD117" s="25">
        <v>0.159478962818004</v>
      </c>
      <c r="AE117" s="25">
        <f t="shared" si="11"/>
        <v>1.08741895570403</v>
      </c>
      <c r="AF117" s="26">
        <f t="shared" si="12"/>
        <v>2.1996</v>
      </c>
      <c r="AG117" s="6">
        <f t="shared" si="7"/>
        <v>3.06637554585153</v>
      </c>
      <c r="AH117" s="3">
        <f t="shared" si="13"/>
        <v>168.195844476445</v>
      </c>
      <c r="AI117" s="32">
        <f t="shared" si="14"/>
        <v>1.10556844113576</v>
      </c>
      <c r="AJ117" s="32">
        <f t="shared" si="15"/>
        <v>2.45901013804197</v>
      </c>
    </row>
    <row r="118" ht="12" spans="1:36">
      <c r="A118" s="1">
        <v>2003</v>
      </c>
      <c r="B118" s="11">
        <v>520000</v>
      </c>
      <c r="C118" s="12" t="s">
        <v>108</v>
      </c>
      <c r="D118" s="12" t="s">
        <v>109</v>
      </c>
      <c r="E118" s="2">
        <v>332.35</v>
      </c>
      <c r="F118" s="2">
        <v>124.5552</v>
      </c>
      <c r="G118" s="13">
        <v>124.5552</v>
      </c>
      <c r="H118" s="2">
        <v>458.8</v>
      </c>
      <c r="I118" s="16">
        <v>1428.97</v>
      </c>
      <c r="J118" s="17">
        <v>3869.66</v>
      </c>
      <c r="K118" s="17">
        <v>958.52</v>
      </c>
      <c r="L118" s="17">
        <v>2911.14</v>
      </c>
      <c r="M118" s="16">
        <v>290.9</v>
      </c>
      <c r="N118" s="16">
        <v>21</v>
      </c>
      <c r="O118" s="16">
        <v>567.37</v>
      </c>
      <c r="P118" s="16">
        <v>39.1</v>
      </c>
      <c r="Q118" s="16">
        <v>570.7</v>
      </c>
      <c r="R118" s="16">
        <v>39.9</v>
      </c>
      <c r="S118" s="16">
        <v>3708</v>
      </c>
      <c r="T118" s="4">
        <v>1622</v>
      </c>
      <c r="U118" s="4">
        <v>6555</v>
      </c>
      <c r="V118" s="19">
        <v>17.62</v>
      </c>
      <c r="W118" s="31">
        <v>1917.4</v>
      </c>
      <c r="X118" s="31">
        <v>1727</v>
      </c>
      <c r="Y118" s="23">
        <f t="shared" si="8"/>
        <v>0.0871643211543979</v>
      </c>
      <c r="Z118" s="24">
        <f t="shared" si="9"/>
        <v>0.232580110149268</v>
      </c>
      <c r="AA118" s="25">
        <v>3708</v>
      </c>
      <c r="AB118" s="2">
        <f t="shared" si="10"/>
        <v>0.321070421352443</v>
      </c>
      <c r="AC118" s="25">
        <v>0.994165060452076</v>
      </c>
      <c r="AD118" s="25">
        <v>0.247701348438881</v>
      </c>
      <c r="AE118" s="25">
        <f t="shared" si="11"/>
        <v>0.994165060452076</v>
      </c>
      <c r="AF118" s="26">
        <f t="shared" si="12"/>
        <v>2.181</v>
      </c>
      <c r="AG118" s="6">
        <f t="shared" si="7"/>
        <v>4.04130702836005</v>
      </c>
      <c r="AH118" s="3">
        <f t="shared" si="13"/>
        <v>219.617480136209</v>
      </c>
      <c r="AI118" s="32">
        <f t="shared" si="14"/>
        <v>1.20856281097574</v>
      </c>
      <c r="AJ118" s="32">
        <f t="shared" si="15"/>
        <v>2.55036844720323</v>
      </c>
    </row>
    <row r="119" ht="12" spans="1:36">
      <c r="A119" s="1">
        <v>2003</v>
      </c>
      <c r="B119" s="11">
        <v>530000</v>
      </c>
      <c r="C119" s="12" t="s">
        <v>110</v>
      </c>
      <c r="D119" s="12" t="s">
        <v>111</v>
      </c>
      <c r="E119" s="2">
        <v>587.35</v>
      </c>
      <c r="F119" s="2">
        <v>228.9992</v>
      </c>
      <c r="G119" s="13">
        <v>228.9992</v>
      </c>
      <c r="H119" s="2">
        <v>782.5</v>
      </c>
      <c r="I119" s="16">
        <v>2633.39</v>
      </c>
      <c r="J119" s="17">
        <v>4375.6</v>
      </c>
      <c r="K119" s="17">
        <v>1163.9</v>
      </c>
      <c r="L119" s="17">
        <v>3211.7</v>
      </c>
      <c r="M119" s="16">
        <v>494.6</v>
      </c>
      <c r="N119" s="16">
        <v>18.78</v>
      </c>
      <c r="O119" s="16">
        <v>1079.01</v>
      </c>
      <c r="P119" s="16">
        <v>40.97</v>
      </c>
      <c r="Q119" s="16">
        <v>1059.78</v>
      </c>
      <c r="R119" s="16">
        <v>40.24</v>
      </c>
      <c r="S119" s="16">
        <v>6048</v>
      </c>
      <c r="T119" s="4">
        <v>1766</v>
      </c>
      <c r="U119" s="4">
        <v>7528</v>
      </c>
      <c r="V119" s="19">
        <v>38.32</v>
      </c>
      <c r="W119" s="31">
        <v>3838.5</v>
      </c>
      <c r="X119" s="31">
        <v>3024.84</v>
      </c>
      <c r="Y119" s="23">
        <f t="shared" si="8"/>
        <v>0.086959850231071</v>
      </c>
      <c r="Z119" s="24">
        <f t="shared" si="9"/>
        <v>0.2230395042132</v>
      </c>
      <c r="AA119" s="25">
        <v>6048</v>
      </c>
      <c r="AB119" s="2">
        <f t="shared" si="10"/>
        <v>0.297145504463828</v>
      </c>
      <c r="AC119" s="25">
        <v>1.01814527543452</v>
      </c>
      <c r="AD119" s="25">
        <v>0.265997806015175</v>
      </c>
      <c r="AE119" s="25">
        <f t="shared" si="11"/>
        <v>1.01814527543452</v>
      </c>
      <c r="AF119" s="26">
        <f t="shared" si="12"/>
        <v>2.2217</v>
      </c>
      <c r="AG119" s="6">
        <f t="shared" si="7"/>
        <v>4.26274065685164</v>
      </c>
      <c r="AH119" s="3">
        <f t="shared" si="13"/>
        <v>114.185803757829</v>
      </c>
      <c r="AI119" s="32">
        <f t="shared" si="14"/>
        <v>1.14864869996468</v>
      </c>
      <c r="AJ119" s="32">
        <f t="shared" si="15"/>
        <v>2.60627556115881</v>
      </c>
    </row>
    <row r="120" ht="12" spans="1:36">
      <c r="A120" s="1">
        <v>2003</v>
      </c>
      <c r="B120" s="11">
        <v>540000</v>
      </c>
      <c r="C120" s="12" t="s">
        <v>112</v>
      </c>
      <c r="D120" s="12" t="s">
        <v>113</v>
      </c>
      <c r="E120" s="2">
        <v>145.91</v>
      </c>
      <c r="F120" s="2">
        <v>8.1499</v>
      </c>
      <c r="G120" s="13">
        <v>8.1499</v>
      </c>
      <c r="H120" s="2">
        <v>58.3</v>
      </c>
      <c r="I120" s="16">
        <v>185.97</v>
      </c>
      <c r="J120" s="17">
        <v>272.16</v>
      </c>
      <c r="K120" s="17">
        <v>55</v>
      </c>
      <c r="L120" s="17">
        <v>217.16</v>
      </c>
      <c r="M120" s="16">
        <v>39.56</v>
      </c>
      <c r="N120" s="16">
        <v>21.27</v>
      </c>
      <c r="O120" s="16">
        <v>98.92</v>
      </c>
      <c r="P120" s="16">
        <v>53.2</v>
      </c>
      <c r="Q120" s="16">
        <v>47.49</v>
      </c>
      <c r="R120" s="16">
        <v>25.53</v>
      </c>
      <c r="S120" s="16">
        <v>6882.68</v>
      </c>
      <c r="T120" s="4">
        <v>1688</v>
      </c>
      <c r="U120" s="4">
        <v>8841</v>
      </c>
      <c r="V120" s="19">
        <v>122.84</v>
      </c>
      <c r="W120" s="31">
        <v>322.23</v>
      </c>
      <c r="X120" s="31">
        <v>145.04</v>
      </c>
      <c r="Y120" s="23">
        <f t="shared" si="8"/>
        <v>0.0438237350110233</v>
      </c>
      <c r="Z120" s="24">
        <f t="shared" si="9"/>
        <v>0.784588912190138</v>
      </c>
      <c r="AA120" s="25">
        <v>6882.68</v>
      </c>
      <c r="AB120" s="2">
        <f t="shared" si="10"/>
        <v>0.313491423347852</v>
      </c>
      <c r="AC120" s="25">
        <v>2.08296483470204</v>
      </c>
      <c r="AD120" s="25">
        <v>0.202087007642563</v>
      </c>
      <c r="AE120" s="25">
        <f t="shared" si="11"/>
        <v>2.08296483470204</v>
      </c>
      <c r="AF120" s="26">
        <f t="shared" si="12"/>
        <v>2.3193</v>
      </c>
      <c r="AG120" s="6">
        <f t="shared" si="7"/>
        <v>5.23755924170616</v>
      </c>
      <c r="AH120" s="3">
        <f t="shared" si="13"/>
        <v>2.21556496255291</v>
      </c>
      <c r="AI120" s="32">
        <f t="shared" si="14"/>
        <v>0.779910738291122</v>
      </c>
      <c r="AJ120" s="32">
        <f t="shared" si="15"/>
        <v>2.51260956068183</v>
      </c>
    </row>
    <row r="121" ht="12" spans="1:36">
      <c r="A121" s="1">
        <v>2003</v>
      </c>
      <c r="B121" s="11">
        <v>610000</v>
      </c>
      <c r="C121" s="12" t="s">
        <v>114</v>
      </c>
      <c r="D121" s="12" t="s">
        <v>115</v>
      </c>
      <c r="E121" s="2">
        <v>418.2</v>
      </c>
      <c r="F121" s="2">
        <v>177.33</v>
      </c>
      <c r="G121" s="13">
        <v>177.33</v>
      </c>
      <c r="H121" s="2">
        <v>853.2</v>
      </c>
      <c r="I121" s="16">
        <v>2587.72</v>
      </c>
      <c r="J121" s="17">
        <v>3671.74</v>
      </c>
      <c r="K121" s="17">
        <v>1305</v>
      </c>
      <c r="L121" s="17">
        <v>2367</v>
      </c>
      <c r="M121" s="16">
        <v>302.66</v>
      </c>
      <c r="N121" s="16">
        <v>13.34</v>
      </c>
      <c r="O121" s="16">
        <v>1063.89</v>
      </c>
      <c r="P121" s="16">
        <v>39.4</v>
      </c>
      <c r="Q121" s="16">
        <v>1221.17</v>
      </c>
      <c r="R121" s="16">
        <v>47.26</v>
      </c>
      <c r="S121" s="16">
        <v>7056.78</v>
      </c>
      <c r="T121" s="4">
        <v>1741</v>
      </c>
      <c r="U121" s="4">
        <v>6737</v>
      </c>
      <c r="V121" s="19">
        <v>20.56</v>
      </c>
      <c r="W121" s="31">
        <v>4729.97</v>
      </c>
      <c r="X121" s="31">
        <v>3634.25</v>
      </c>
      <c r="Y121" s="23">
        <f t="shared" si="8"/>
        <v>0.0685275068399982</v>
      </c>
      <c r="Z121" s="24">
        <f t="shared" si="9"/>
        <v>0.161609447699133</v>
      </c>
      <c r="AA121" s="25">
        <v>7056.78</v>
      </c>
      <c r="AB121" s="2">
        <f t="shared" si="10"/>
        <v>0.329711097027499</v>
      </c>
      <c r="AC121" s="25">
        <v>0.871205483266048</v>
      </c>
      <c r="AD121" s="25">
        <v>0.355417322577307</v>
      </c>
      <c r="AE121" s="25">
        <f t="shared" si="11"/>
        <v>0.871205483266048</v>
      </c>
      <c r="AF121" s="26">
        <f t="shared" si="12"/>
        <v>2.2606</v>
      </c>
      <c r="AG121" s="6">
        <f t="shared" si="7"/>
        <v>3.86961516369902</v>
      </c>
      <c r="AH121" s="3">
        <f t="shared" si="13"/>
        <v>178.586575875486</v>
      </c>
      <c r="AI121" s="32">
        <f t="shared" si="14"/>
        <v>1.4044216530382</v>
      </c>
      <c r="AJ121" s="32">
        <f t="shared" si="15"/>
        <v>3.23227397090875</v>
      </c>
    </row>
    <row r="122" ht="12" spans="1:36">
      <c r="A122" s="1">
        <v>2003</v>
      </c>
      <c r="B122" s="11">
        <v>620000</v>
      </c>
      <c r="C122" s="12" t="s">
        <v>116</v>
      </c>
      <c r="D122" s="12" t="s">
        <v>117</v>
      </c>
      <c r="E122" s="2">
        <v>300.01</v>
      </c>
      <c r="F122" s="2">
        <v>87.6561</v>
      </c>
      <c r="G122" s="13">
        <v>87.6561</v>
      </c>
      <c r="H122" s="2">
        <v>474.6</v>
      </c>
      <c r="I122" s="16">
        <v>1399.94</v>
      </c>
      <c r="J122" s="17">
        <v>2537.19</v>
      </c>
      <c r="K122" s="17">
        <v>694.68</v>
      </c>
      <c r="L122" s="17">
        <v>1842.51</v>
      </c>
      <c r="M122" s="16">
        <v>238</v>
      </c>
      <c r="N122" s="16">
        <v>17</v>
      </c>
      <c r="O122" s="16">
        <v>589.7</v>
      </c>
      <c r="P122" s="16">
        <v>42.12</v>
      </c>
      <c r="Q122" s="16">
        <v>572.24</v>
      </c>
      <c r="R122" s="16">
        <v>40.88</v>
      </c>
      <c r="S122" s="16">
        <v>5524.68</v>
      </c>
      <c r="T122" s="4">
        <v>1742</v>
      </c>
      <c r="U122" s="4">
        <v>6803</v>
      </c>
      <c r="V122" s="19">
        <v>42.59</v>
      </c>
      <c r="W122" s="31">
        <v>2173.65</v>
      </c>
      <c r="X122" s="31">
        <v>1753.42</v>
      </c>
      <c r="Y122" s="23">
        <f t="shared" si="8"/>
        <v>0.0626141834650056</v>
      </c>
      <c r="Z122" s="24">
        <f t="shared" si="9"/>
        <v>0.214302041516065</v>
      </c>
      <c r="AA122" s="25">
        <v>5524.68</v>
      </c>
      <c r="AB122" s="2">
        <f t="shared" si="10"/>
        <v>0.339014529194108</v>
      </c>
      <c r="AC122" s="25">
        <v>1.03051167342374</v>
      </c>
      <c r="AD122" s="25">
        <v>0.273798966573256</v>
      </c>
      <c r="AE122" s="25">
        <f t="shared" si="11"/>
        <v>1.03051167342374</v>
      </c>
      <c r="AF122" s="26">
        <f t="shared" si="12"/>
        <v>2.2512</v>
      </c>
      <c r="AG122" s="6">
        <f t="shared" si="7"/>
        <v>3.9052812858783</v>
      </c>
      <c r="AH122" s="3">
        <f t="shared" si="13"/>
        <v>59.5724348438601</v>
      </c>
      <c r="AI122" s="32">
        <f t="shared" si="14"/>
        <v>1.25249653556581</v>
      </c>
      <c r="AJ122" s="32">
        <f t="shared" si="15"/>
        <v>2.80517022158092</v>
      </c>
    </row>
    <row r="123" ht="12" spans="1:36">
      <c r="A123" s="1">
        <v>2003</v>
      </c>
      <c r="B123" s="11">
        <v>630000</v>
      </c>
      <c r="C123" s="12" t="s">
        <v>118</v>
      </c>
      <c r="D123" s="12" t="s">
        <v>119</v>
      </c>
      <c r="E123" s="2">
        <v>122.04</v>
      </c>
      <c r="F123" s="2">
        <v>24.0411</v>
      </c>
      <c r="G123" s="13">
        <v>24.0411</v>
      </c>
      <c r="H123" s="2">
        <v>102.7</v>
      </c>
      <c r="I123" s="16">
        <v>385</v>
      </c>
      <c r="J123" s="17">
        <v>533.8</v>
      </c>
      <c r="K123" s="17">
        <v>203.8</v>
      </c>
      <c r="L123" s="17">
        <v>330</v>
      </c>
      <c r="M123" s="16">
        <v>46.01</v>
      </c>
      <c r="N123" s="16">
        <v>12</v>
      </c>
      <c r="O123" s="16">
        <v>206.77</v>
      </c>
      <c r="P123" s="16">
        <v>53.7</v>
      </c>
      <c r="Q123" s="16">
        <v>132.22</v>
      </c>
      <c r="R123" s="16">
        <v>34.3</v>
      </c>
      <c r="S123" s="16">
        <v>7247.74</v>
      </c>
      <c r="T123" s="4">
        <v>1828</v>
      </c>
      <c r="U123" s="4">
        <v>6879</v>
      </c>
      <c r="V123" s="19">
        <v>72.23</v>
      </c>
      <c r="W123" s="31">
        <v>544.36</v>
      </c>
      <c r="X123" s="31">
        <v>566.98</v>
      </c>
      <c r="Y123" s="23">
        <f t="shared" si="8"/>
        <v>0.0624444155844156</v>
      </c>
      <c r="Z123" s="24">
        <f t="shared" si="9"/>
        <v>0.316987012987013</v>
      </c>
      <c r="AA123" s="25">
        <v>7247.74</v>
      </c>
      <c r="AB123" s="2">
        <f t="shared" si="10"/>
        <v>0.266753246753247</v>
      </c>
      <c r="AC123" s="25">
        <v>1.56383300559673</v>
      </c>
      <c r="AD123" s="25">
        <v>0.381790932933683</v>
      </c>
      <c r="AE123" s="25">
        <f t="shared" si="11"/>
        <v>1.56383300559673</v>
      </c>
      <c r="AF123" s="26">
        <f t="shared" si="12"/>
        <v>2.417</v>
      </c>
      <c r="AG123" s="6">
        <f t="shared" si="7"/>
        <v>3.76312910284464</v>
      </c>
      <c r="AH123" s="3">
        <f t="shared" si="13"/>
        <v>7.39028104665651</v>
      </c>
      <c r="AI123" s="32">
        <f t="shared" si="14"/>
        <v>1.47267532467532</v>
      </c>
      <c r="AJ123" s="32">
        <f t="shared" si="15"/>
        <v>2.8865974025974</v>
      </c>
    </row>
    <row r="124" ht="12" spans="1:36">
      <c r="A124" s="1">
        <v>2003</v>
      </c>
      <c r="B124" s="11">
        <v>640000</v>
      </c>
      <c r="C124" s="12" t="s">
        <v>120</v>
      </c>
      <c r="D124" s="12" t="s">
        <v>121</v>
      </c>
      <c r="E124" s="2">
        <v>105.78</v>
      </c>
      <c r="F124" s="2">
        <v>30.031</v>
      </c>
      <c r="G124" s="13">
        <v>30.031</v>
      </c>
      <c r="H124" s="2">
        <v>120.8</v>
      </c>
      <c r="I124" s="16">
        <v>442.61</v>
      </c>
      <c r="J124" s="17">
        <v>580.19</v>
      </c>
      <c r="K124" s="17">
        <v>214.23</v>
      </c>
      <c r="L124" s="17">
        <v>365.96</v>
      </c>
      <c r="M124" s="16">
        <v>55.63</v>
      </c>
      <c r="N124" s="16">
        <v>12.6</v>
      </c>
      <c r="O124" s="16">
        <v>195.2</v>
      </c>
      <c r="P124" s="16">
        <v>44.1</v>
      </c>
      <c r="Q124" s="16">
        <v>191.8</v>
      </c>
      <c r="R124" s="16">
        <v>43.3</v>
      </c>
      <c r="S124" s="16">
        <v>7686</v>
      </c>
      <c r="T124" s="4">
        <v>2129</v>
      </c>
      <c r="U124" s="4">
        <v>6482</v>
      </c>
      <c r="V124" s="19">
        <v>6.64</v>
      </c>
      <c r="W124" s="31">
        <v>761.38</v>
      </c>
      <c r="X124" s="31">
        <v>691.44</v>
      </c>
      <c r="Y124" s="23">
        <f t="shared" si="8"/>
        <v>0.0678498000497052</v>
      </c>
      <c r="Z124" s="24">
        <f t="shared" si="9"/>
        <v>0.238991437156865</v>
      </c>
      <c r="AA124" s="25">
        <v>7686</v>
      </c>
      <c r="AB124" s="2">
        <f t="shared" si="10"/>
        <v>0.272926504145862</v>
      </c>
      <c r="AC124" s="25">
        <v>1.0177267987487</v>
      </c>
      <c r="AD124" s="25">
        <v>0.369241110670642</v>
      </c>
      <c r="AE124" s="25">
        <f t="shared" si="11"/>
        <v>1.0177267987487</v>
      </c>
      <c r="AF124" s="26">
        <f t="shared" si="12"/>
        <v>2.315</v>
      </c>
      <c r="AG124" s="6">
        <f t="shared" si="7"/>
        <v>3.04462188821043</v>
      </c>
      <c r="AH124" s="3">
        <f t="shared" si="13"/>
        <v>87.3780120481928</v>
      </c>
      <c r="AI124" s="32">
        <f t="shared" si="14"/>
        <v>1.5621879306839</v>
      </c>
      <c r="AJ124" s="32">
        <f t="shared" si="15"/>
        <v>3.28239307742708</v>
      </c>
    </row>
    <row r="125" ht="12" spans="1:36">
      <c r="A125" s="1">
        <v>2003</v>
      </c>
      <c r="B125" s="11">
        <v>650000</v>
      </c>
      <c r="C125" s="12" t="s">
        <v>122</v>
      </c>
      <c r="D125" s="12" t="s">
        <v>123</v>
      </c>
      <c r="E125" s="2">
        <v>368.47</v>
      </c>
      <c r="F125" s="2">
        <v>128.2218</v>
      </c>
      <c r="G125" s="13">
        <v>128.2218</v>
      </c>
      <c r="H125" s="2">
        <v>421.2</v>
      </c>
      <c r="I125" s="16">
        <v>1889.17</v>
      </c>
      <c r="J125" s="17">
        <v>1933.95</v>
      </c>
      <c r="K125" s="17">
        <v>665.11</v>
      </c>
      <c r="L125" s="17">
        <v>1268.84</v>
      </c>
      <c r="M125" s="16">
        <v>393.13</v>
      </c>
      <c r="N125" s="16">
        <v>20.8</v>
      </c>
      <c r="O125" s="16">
        <v>795.75</v>
      </c>
      <c r="P125" s="16">
        <v>42.1</v>
      </c>
      <c r="Q125" s="16">
        <v>700.29</v>
      </c>
      <c r="R125" s="16">
        <v>37.1</v>
      </c>
      <c r="S125" s="16">
        <v>9842</v>
      </c>
      <c r="T125" s="4">
        <v>2176</v>
      </c>
      <c r="U125" s="4">
        <v>7370</v>
      </c>
      <c r="V125" s="19">
        <v>163.15</v>
      </c>
      <c r="W125" s="31">
        <v>2710.12</v>
      </c>
      <c r="X125" s="31">
        <v>2150.78</v>
      </c>
      <c r="Y125" s="23">
        <f t="shared" si="8"/>
        <v>0.0678720284569414</v>
      </c>
      <c r="Z125" s="24">
        <f t="shared" si="9"/>
        <v>0.195043325905027</v>
      </c>
      <c r="AA125" s="25">
        <v>9842</v>
      </c>
      <c r="AB125" s="2">
        <f t="shared" si="10"/>
        <v>0.222955054336031</v>
      </c>
      <c r="AC125" s="25">
        <v>1.13631495523283</v>
      </c>
      <c r="AD125" s="25">
        <v>0.343912717495282</v>
      </c>
      <c r="AE125" s="25">
        <f t="shared" si="11"/>
        <v>1.13631495523283</v>
      </c>
      <c r="AF125" s="26">
        <f t="shared" si="12"/>
        <v>2.213</v>
      </c>
      <c r="AG125" s="6">
        <f t="shared" si="7"/>
        <v>3.38694852941176</v>
      </c>
      <c r="AH125" s="3">
        <f t="shared" si="13"/>
        <v>11.853815507202</v>
      </c>
      <c r="AI125" s="32">
        <f t="shared" si="14"/>
        <v>1.13847880286052</v>
      </c>
      <c r="AJ125" s="32">
        <f t="shared" si="15"/>
        <v>2.57303471895065</v>
      </c>
    </row>
    <row r="126" ht="12" spans="1:36">
      <c r="A126" s="1">
        <v>2004</v>
      </c>
      <c r="B126" s="11">
        <v>110000</v>
      </c>
      <c r="C126" s="12" t="s">
        <v>62</v>
      </c>
      <c r="D126" s="12" t="s">
        <v>63</v>
      </c>
      <c r="E126" s="2">
        <v>898.28</v>
      </c>
      <c r="F126" s="2">
        <v>744.4874</v>
      </c>
      <c r="G126" s="13">
        <v>744.4874</v>
      </c>
      <c r="H126" s="2">
        <v>2191.8</v>
      </c>
      <c r="I126" s="16">
        <v>6252.5</v>
      </c>
      <c r="J126" s="17">
        <v>1492.7</v>
      </c>
      <c r="K126" s="17">
        <v>1187.2</v>
      </c>
      <c r="L126" s="17">
        <v>305.5</v>
      </c>
      <c r="M126" s="16">
        <v>85.4</v>
      </c>
      <c r="N126" s="16">
        <v>1.4</v>
      </c>
      <c r="O126" s="16">
        <v>4393.4</v>
      </c>
      <c r="P126" s="16">
        <v>70.3</v>
      </c>
      <c r="Q126" s="16">
        <v>1773.7</v>
      </c>
      <c r="R126" s="16">
        <v>28.4</v>
      </c>
      <c r="S126" s="16">
        <v>42402</v>
      </c>
      <c r="T126" s="4">
        <v>5948</v>
      </c>
      <c r="U126" s="4">
        <v>16502</v>
      </c>
      <c r="V126" s="19">
        <v>1.64</v>
      </c>
      <c r="W126" s="30">
        <v>23781.35</v>
      </c>
      <c r="X126" s="31">
        <v>13577.7</v>
      </c>
      <c r="Y126" s="23">
        <f t="shared" si="8"/>
        <v>0.119070355857657</v>
      </c>
      <c r="Z126" s="24">
        <f t="shared" si="9"/>
        <v>0.143667333066773</v>
      </c>
      <c r="AA126" s="25">
        <v>42402</v>
      </c>
      <c r="AB126" s="2">
        <f t="shared" si="10"/>
        <v>0.350547780887645</v>
      </c>
      <c r="AC126" s="25">
        <v>2.47696904775328</v>
      </c>
      <c r="AD126" s="25">
        <v>0.795337308233403</v>
      </c>
      <c r="AE126" s="25">
        <f t="shared" si="11"/>
        <v>2.47696904775328</v>
      </c>
      <c r="AF126" s="26">
        <f t="shared" si="12"/>
        <v>2.691</v>
      </c>
      <c r="AG126" s="6">
        <f t="shared" si="7"/>
        <v>2.77437794216543</v>
      </c>
      <c r="AH126" s="3">
        <f t="shared" si="13"/>
        <v>910.182926829268</v>
      </c>
      <c r="AI126" s="32">
        <f t="shared" si="14"/>
        <v>2.17156337465014</v>
      </c>
      <c r="AJ126" s="32">
        <f t="shared" si="15"/>
        <v>5.97505797680928</v>
      </c>
    </row>
    <row r="127" ht="12" spans="1:36">
      <c r="A127" s="1">
        <v>2004</v>
      </c>
      <c r="B127" s="11">
        <v>120000</v>
      </c>
      <c r="C127" s="12" t="s">
        <v>64</v>
      </c>
      <c r="D127" s="12" t="s">
        <v>65</v>
      </c>
      <c r="E127" s="2">
        <v>375.02</v>
      </c>
      <c r="F127" s="2">
        <v>246.18</v>
      </c>
      <c r="G127" s="13">
        <v>246.18</v>
      </c>
      <c r="H127" s="2">
        <v>1052.7</v>
      </c>
      <c r="I127" s="16">
        <v>2621.1</v>
      </c>
      <c r="J127" s="17">
        <v>1023.67</v>
      </c>
      <c r="K127" s="17">
        <v>628.47</v>
      </c>
      <c r="L127" s="17">
        <v>395.2</v>
      </c>
      <c r="M127" s="16">
        <v>105.28</v>
      </c>
      <c r="N127" s="16">
        <v>4</v>
      </c>
      <c r="O127" s="16">
        <v>1167.5</v>
      </c>
      <c r="P127" s="16">
        <v>44.6</v>
      </c>
      <c r="Q127" s="16">
        <v>1348.3</v>
      </c>
      <c r="R127" s="16">
        <v>51.4</v>
      </c>
      <c r="S127" s="16">
        <v>25760.58</v>
      </c>
      <c r="T127" s="4">
        <v>4938</v>
      </c>
      <c r="U127" s="4">
        <v>10831</v>
      </c>
      <c r="V127" s="19">
        <v>1.2</v>
      </c>
      <c r="W127" s="31">
        <v>5139.72</v>
      </c>
      <c r="X127" s="31">
        <v>4146.49</v>
      </c>
      <c r="Y127" s="23">
        <f t="shared" si="8"/>
        <v>0.0939223989927893</v>
      </c>
      <c r="Z127" s="24">
        <f t="shared" si="9"/>
        <v>0.143077333943764</v>
      </c>
      <c r="AA127" s="25">
        <v>25760.58</v>
      </c>
      <c r="AB127" s="2">
        <f t="shared" si="10"/>
        <v>0.401625271832437</v>
      </c>
      <c r="AC127" s="25">
        <v>0.865905213973151</v>
      </c>
      <c r="AD127" s="25">
        <v>0.61393808551584</v>
      </c>
      <c r="AE127" s="25">
        <f t="shared" si="11"/>
        <v>0.865905213973151</v>
      </c>
      <c r="AF127" s="26">
        <f t="shared" si="12"/>
        <v>2.406</v>
      </c>
      <c r="AG127" s="6">
        <f t="shared" si="7"/>
        <v>2.19339813689753</v>
      </c>
      <c r="AH127" s="3">
        <f t="shared" si="13"/>
        <v>853.058333333333</v>
      </c>
      <c r="AI127" s="32">
        <f t="shared" si="14"/>
        <v>1.5819655869673</v>
      </c>
      <c r="AJ127" s="32">
        <f t="shared" si="15"/>
        <v>3.54286749837854</v>
      </c>
    </row>
    <row r="128" ht="12" spans="1:36">
      <c r="A128" s="1">
        <v>2004</v>
      </c>
      <c r="B128" s="11">
        <v>130000</v>
      </c>
      <c r="C128" s="12" t="s">
        <v>66</v>
      </c>
      <c r="D128" s="12" t="s">
        <v>67</v>
      </c>
      <c r="E128" s="2">
        <v>785.56</v>
      </c>
      <c r="F128" s="2">
        <v>407.8273</v>
      </c>
      <c r="G128" s="13">
        <v>407.8273</v>
      </c>
      <c r="H128" s="2">
        <v>2522.9</v>
      </c>
      <c r="I128" s="16">
        <v>7588.6</v>
      </c>
      <c r="J128" s="17">
        <v>6808.75</v>
      </c>
      <c r="K128" s="17">
        <v>2440</v>
      </c>
      <c r="L128" s="17">
        <v>5389.9</v>
      </c>
      <c r="M128" s="16">
        <v>1333.6</v>
      </c>
      <c r="N128" s="16">
        <v>17.6</v>
      </c>
      <c r="O128" s="16">
        <v>2787.1</v>
      </c>
      <c r="P128" s="16">
        <v>36.7</v>
      </c>
      <c r="Q128" s="16">
        <v>3467.9</v>
      </c>
      <c r="R128" s="16">
        <v>45.7</v>
      </c>
      <c r="S128" s="16">
        <v>11178</v>
      </c>
      <c r="T128" s="4">
        <v>3187</v>
      </c>
      <c r="U128" s="4">
        <v>7886</v>
      </c>
      <c r="V128" s="19">
        <v>18.88</v>
      </c>
      <c r="W128" s="31">
        <v>9249.94</v>
      </c>
      <c r="X128" s="31">
        <v>6152.24</v>
      </c>
      <c r="Y128" s="23">
        <f t="shared" si="8"/>
        <v>0.0537420999920934</v>
      </c>
      <c r="Z128" s="24">
        <f t="shared" si="9"/>
        <v>0.103518435548059</v>
      </c>
      <c r="AA128" s="25">
        <v>11178</v>
      </c>
      <c r="AB128" s="2">
        <f t="shared" si="10"/>
        <v>0.332459215138497</v>
      </c>
      <c r="AC128" s="25">
        <v>0.803685227371031</v>
      </c>
      <c r="AD128" s="25">
        <v>0.358362401321829</v>
      </c>
      <c r="AE128" s="25">
        <f t="shared" si="11"/>
        <v>0.803685227371031</v>
      </c>
      <c r="AF128" s="26">
        <f t="shared" si="12"/>
        <v>2.191</v>
      </c>
      <c r="AG128" s="6">
        <f t="shared" si="7"/>
        <v>2.47442736115469</v>
      </c>
      <c r="AH128" s="3">
        <f t="shared" si="13"/>
        <v>360.632944915254</v>
      </c>
      <c r="AI128" s="32">
        <f t="shared" si="14"/>
        <v>0.810721345175658</v>
      </c>
      <c r="AJ128" s="32">
        <f t="shared" si="15"/>
        <v>2.0296471022323</v>
      </c>
    </row>
    <row r="129" ht="12" spans="1:36">
      <c r="A129" s="1">
        <v>2004</v>
      </c>
      <c r="B129" s="11">
        <v>140000</v>
      </c>
      <c r="C129" s="12" t="s">
        <v>68</v>
      </c>
      <c r="D129" s="12" t="s">
        <v>69</v>
      </c>
      <c r="E129" s="2">
        <v>519.06</v>
      </c>
      <c r="F129" s="2">
        <v>256.3634</v>
      </c>
      <c r="G129" s="13">
        <v>256.3634</v>
      </c>
      <c r="H129" s="2">
        <v>884.8</v>
      </c>
      <c r="I129" s="16">
        <v>3495.99</v>
      </c>
      <c r="J129" s="17">
        <v>3335.07</v>
      </c>
      <c r="K129" s="17">
        <v>1321.65</v>
      </c>
      <c r="L129" s="17">
        <v>2013.42</v>
      </c>
      <c r="M129" s="16">
        <v>262.87</v>
      </c>
      <c r="N129" s="16">
        <v>7.5</v>
      </c>
      <c r="O129" s="16">
        <v>1301.49</v>
      </c>
      <c r="P129" s="16">
        <v>37.2</v>
      </c>
      <c r="Q129" s="16">
        <v>1931.63</v>
      </c>
      <c r="R129" s="16">
        <v>55.3</v>
      </c>
      <c r="S129" s="16">
        <v>10515</v>
      </c>
      <c r="T129" s="4">
        <v>2738</v>
      </c>
      <c r="U129" s="4">
        <v>7866</v>
      </c>
      <c r="V129" s="19">
        <v>15.67</v>
      </c>
      <c r="W129" s="31">
        <v>5885.8</v>
      </c>
      <c r="X129" s="31">
        <v>4107.6</v>
      </c>
      <c r="Y129" s="23">
        <f t="shared" si="8"/>
        <v>0.0733307017468585</v>
      </c>
      <c r="Z129" s="24">
        <f t="shared" si="9"/>
        <v>0.148472964739602</v>
      </c>
      <c r="AA129" s="25">
        <v>10515</v>
      </c>
      <c r="AB129" s="2">
        <f t="shared" si="10"/>
        <v>0.253089968792817</v>
      </c>
      <c r="AC129" s="25">
        <v>0.673778104502415</v>
      </c>
      <c r="AD129" s="25">
        <v>0.396288533673956</v>
      </c>
      <c r="AE129" s="25">
        <f t="shared" si="11"/>
        <v>0.673778104502415</v>
      </c>
      <c r="AF129" s="26">
        <f t="shared" si="12"/>
        <v>2.297</v>
      </c>
      <c r="AG129" s="6">
        <f t="shared" si="7"/>
        <v>2.87289992695398</v>
      </c>
      <c r="AH129" s="3">
        <f t="shared" si="13"/>
        <v>212.831525207403</v>
      </c>
      <c r="AI129" s="32">
        <f t="shared" si="14"/>
        <v>1.17494615259197</v>
      </c>
      <c r="AJ129" s="32">
        <f t="shared" si="15"/>
        <v>2.85853220403949</v>
      </c>
    </row>
    <row r="130" ht="12" spans="1:36">
      <c r="A130" s="1">
        <v>2004</v>
      </c>
      <c r="B130" s="11">
        <v>150000</v>
      </c>
      <c r="C130" s="12" t="s">
        <v>70</v>
      </c>
      <c r="D130" s="12" t="s">
        <v>71</v>
      </c>
      <c r="E130" s="2">
        <v>564.11</v>
      </c>
      <c r="F130" s="2">
        <v>196.7589</v>
      </c>
      <c r="G130" s="13">
        <v>196.7589</v>
      </c>
      <c r="H130" s="2">
        <v>892</v>
      </c>
      <c r="I130" s="16">
        <v>2942.35</v>
      </c>
      <c r="J130" s="17">
        <v>2392.66</v>
      </c>
      <c r="K130" s="17">
        <v>1097.3</v>
      </c>
      <c r="L130" s="17">
        <v>1295.4</v>
      </c>
      <c r="M130" s="16">
        <v>522.8</v>
      </c>
      <c r="N130" s="16">
        <v>17.77</v>
      </c>
      <c r="O130" s="16">
        <v>1378.35</v>
      </c>
      <c r="P130" s="16">
        <v>46.8</v>
      </c>
      <c r="Q130" s="16">
        <v>1041.21</v>
      </c>
      <c r="R130" s="16">
        <v>35.4</v>
      </c>
      <c r="S130" s="16">
        <v>12314.95</v>
      </c>
      <c r="T130" s="4">
        <v>2667</v>
      </c>
      <c r="U130" s="4">
        <v>8208</v>
      </c>
      <c r="V130" s="19">
        <v>118.3</v>
      </c>
      <c r="W130" s="31">
        <v>2615.9</v>
      </c>
      <c r="X130" s="31">
        <v>2278.5</v>
      </c>
      <c r="Y130" s="23">
        <f t="shared" si="8"/>
        <v>0.0668713443336109</v>
      </c>
      <c r="Z130" s="24">
        <f t="shared" si="9"/>
        <v>0.19172090335956</v>
      </c>
      <c r="AA130" s="25">
        <v>12314.95</v>
      </c>
      <c r="AB130" s="2">
        <f t="shared" si="10"/>
        <v>0.303159039543222</v>
      </c>
      <c r="AC130" s="25">
        <v>1.32379635232086</v>
      </c>
      <c r="AD130" s="25">
        <v>0.458610918392082</v>
      </c>
      <c r="AE130" s="25">
        <f t="shared" si="11"/>
        <v>1.32379635232086</v>
      </c>
      <c r="AF130" s="26">
        <f t="shared" si="12"/>
        <v>2.2897</v>
      </c>
      <c r="AG130" s="6">
        <f t="shared" ref="AG130:AG193" si="16">U130/T130</f>
        <v>3.07761529808774</v>
      </c>
      <c r="AH130" s="3">
        <f t="shared" si="13"/>
        <v>20.2253592561285</v>
      </c>
      <c r="AI130" s="32">
        <f t="shared" si="14"/>
        <v>0.774381021972233</v>
      </c>
      <c r="AJ130" s="32">
        <f t="shared" si="15"/>
        <v>1.66343229051608</v>
      </c>
    </row>
    <row r="131" ht="12" spans="1:36">
      <c r="A131" s="1">
        <v>2004</v>
      </c>
      <c r="B131" s="11">
        <v>210000</v>
      </c>
      <c r="C131" s="12" t="s">
        <v>72</v>
      </c>
      <c r="D131" s="12" t="s">
        <v>73</v>
      </c>
      <c r="E131" s="2">
        <v>931.4</v>
      </c>
      <c r="F131" s="2">
        <v>529.6405</v>
      </c>
      <c r="G131" s="13">
        <v>529.6405</v>
      </c>
      <c r="H131" s="2">
        <v>2642.8</v>
      </c>
      <c r="I131" s="16">
        <v>6469.81</v>
      </c>
      <c r="J131" s="17">
        <v>4217</v>
      </c>
      <c r="K131" s="17">
        <v>1878.1</v>
      </c>
      <c r="L131" s="17">
        <v>2338.9</v>
      </c>
      <c r="M131" s="16">
        <v>774.39</v>
      </c>
      <c r="N131" s="16">
        <v>11.97</v>
      </c>
      <c r="O131" s="16">
        <v>2737.63</v>
      </c>
      <c r="P131" s="16">
        <v>42.31</v>
      </c>
      <c r="Q131" s="16">
        <v>2957.79</v>
      </c>
      <c r="R131" s="16">
        <v>45.72</v>
      </c>
      <c r="S131" s="16">
        <v>15355</v>
      </c>
      <c r="T131" s="4">
        <v>3247</v>
      </c>
      <c r="U131" s="4">
        <v>8190</v>
      </c>
      <c r="V131" s="19">
        <v>14.87</v>
      </c>
      <c r="W131" s="31">
        <v>10193.5</v>
      </c>
      <c r="X131" s="31">
        <v>7744.5</v>
      </c>
      <c r="Y131" s="23">
        <f t="shared" ref="Y131:Y194" si="17">F131/I131</f>
        <v>0.0818633777498875</v>
      </c>
      <c r="Z131" s="24">
        <f t="shared" ref="Z131:Z194" si="18">E131/I131</f>
        <v>0.143960950939827</v>
      </c>
      <c r="AA131" s="25">
        <v>15355</v>
      </c>
      <c r="AB131" s="2">
        <f t="shared" ref="AB131:AB194" si="19">H131/I131</f>
        <v>0.40848185649965</v>
      </c>
      <c r="AC131" s="25">
        <v>0.925566047623395</v>
      </c>
      <c r="AD131" s="25">
        <v>0.445364002845625</v>
      </c>
      <c r="AE131" s="25">
        <f t="shared" ref="AE131:AE194" si="20">O131/Q131</f>
        <v>0.925566047623395</v>
      </c>
      <c r="AF131" s="26">
        <f t="shared" ref="AF131:AF194" si="21">(N131*1+R131*2+P131*3)/100</f>
        <v>2.3034</v>
      </c>
      <c r="AG131" s="6">
        <f t="shared" si="16"/>
        <v>2.52232830304897</v>
      </c>
      <c r="AH131" s="3">
        <f t="shared" ref="AH131:AH194" si="22">J131/V131</f>
        <v>283.591123066577</v>
      </c>
      <c r="AI131" s="32">
        <f t="shared" si="14"/>
        <v>1.19702124173662</v>
      </c>
      <c r="AJ131" s="32">
        <f t="shared" si="15"/>
        <v>2.77256982817115</v>
      </c>
    </row>
    <row r="132" ht="12" spans="1:36">
      <c r="A132" s="1">
        <v>2004</v>
      </c>
      <c r="B132" s="11">
        <v>220000</v>
      </c>
      <c r="C132" s="12" t="s">
        <v>74</v>
      </c>
      <c r="D132" s="12" t="s">
        <v>75</v>
      </c>
      <c r="E132" s="2">
        <v>507.78</v>
      </c>
      <c r="F132" s="2">
        <v>166.2807</v>
      </c>
      <c r="G132" s="13">
        <v>166.2807</v>
      </c>
      <c r="H132" s="2">
        <v>1252.6</v>
      </c>
      <c r="I132" s="16">
        <v>2455.21</v>
      </c>
      <c r="J132" s="17">
        <v>2708.5</v>
      </c>
      <c r="K132" s="17">
        <v>1416.5</v>
      </c>
      <c r="L132" s="17">
        <v>1440.1</v>
      </c>
      <c r="M132" s="16">
        <v>562.32</v>
      </c>
      <c r="N132" s="16">
        <v>18</v>
      </c>
      <c r="O132" s="16">
        <v>989.48</v>
      </c>
      <c r="P132" s="16">
        <v>30.6</v>
      </c>
      <c r="Q132" s="16">
        <v>903.41</v>
      </c>
      <c r="R132" s="16">
        <v>51.4</v>
      </c>
      <c r="S132" s="16">
        <v>9073</v>
      </c>
      <c r="T132" s="4">
        <v>3025</v>
      </c>
      <c r="U132" s="4">
        <v>7662</v>
      </c>
      <c r="V132" s="19">
        <v>18.74</v>
      </c>
      <c r="W132" s="31">
        <v>3804.1</v>
      </c>
      <c r="X132" s="31">
        <v>3564.1</v>
      </c>
      <c r="Y132" s="23">
        <f t="shared" si="17"/>
        <v>0.0677256527954839</v>
      </c>
      <c r="Z132" s="24">
        <f t="shared" si="18"/>
        <v>0.206817339453652</v>
      </c>
      <c r="AA132" s="25">
        <v>9073</v>
      </c>
      <c r="AB132" s="2">
        <f t="shared" si="19"/>
        <v>0.510180391901304</v>
      </c>
      <c r="AC132" s="25">
        <v>1.09527235695863</v>
      </c>
      <c r="AD132" s="25">
        <v>0.522983201033782</v>
      </c>
      <c r="AE132" s="25">
        <f t="shared" si="20"/>
        <v>1.09527235695863</v>
      </c>
      <c r="AF132" s="26">
        <f t="shared" si="21"/>
        <v>2.126</v>
      </c>
      <c r="AG132" s="6">
        <f t="shared" si="16"/>
        <v>2.53289256198347</v>
      </c>
      <c r="AH132" s="3">
        <f t="shared" si="22"/>
        <v>144.530416221985</v>
      </c>
      <c r="AI132" s="32">
        <f t="shared" si="14"/>
        <v>1.45164772056158</v>
      </c>
      <c r="AJ132" s="32">
        <f t="shared" si="15"/>
        <v>3.00104675363818</v>
      </c>
    </row>
    <row r="133" ht="12" spans="1:36">
      <c r="A133" s="1">
        <v>2004</v>
      </c>
      <c r="B133" s="11">
        <v>230000</v>
      </c>
      <c r="C133" s="12" t="s">
        <v>76</v>
      </c>
      <c r="D133" s="12" t="s">
        <v>77</v>
      </c>
      <c r="E133" s="2">
        <v>697.55</v>
      </c>
      <c r="F133" s="2">
        <v>289.42</v>
      </c>
      <c r="G133" s="13">
        <v>289.42</v>
      </c>
      <c r="H133" s="2">
        <v>1555.4</v>
      </c>
      <c r="I133" s="16">
        <v>4134.72</v>
      </c>
      <c r="J133" s="17">
        <v>3816.8</v>
      </c>
      <c r="K133" s="17">
        <v>2014.5</v>
      </c>
      <c r="L133" s="17">
        <v>1802.3</v>
      </c>
      <c r="M133" s="16">
        <v>580.94</v>
      </c>
      <c r="N133" s="16">
        <v>14.1</v>
      </c>
      <c r="O133" s="16">
        <v>1283.5</v>
      </c>
      <c r="P133" s="16">
        <v>31</v>
      </c>
      <c r="Q133" s="16">
        <v>2270.3</v>
      </c>
      <c r="R133" s="16">
        <v>54.9</v>
      </c>
      <c r="S133" s="16">
        <v>10835.5</v>
      </c>
      <c r="T133" s="4">
        <v>2962</v>
      </c>
      <c r="U133" s="4">
        <v>7722</v>
      </c>
      <c r="V133" s="19">
        <v>47.07</v>
      </c>
      <c r="W133" s="31">
        <v>5458.8</v>
      </c>
      <c r="X133" s="31">
        <v>4115.4</v>
      </c>
      <c r="Y133" s="23">
        <f t="shared" si="17"/>
        <v>0.0699974847148054</v>
      </c>
      <c r="Z133" s="24">
        <f t="shared" si="18"/>
        <v>0.168705498800402</v>
      </c>
      <c r="AA133" s="25">
        <v>10835.5</v>
      </c>
      <c r="AB133" s="2">
        <f t="shared" si="19"/>
        <v>0.376180249206718</v>
      </c>
      <c r="AC133" s="25">
        <v>0.565343787164692</v>
      </c>
      <c r="AD133" s="25">
        <v>0.527798155522951</v>
      </c>
      <c r="AE133" s="25">
        <f t="shared" si="20"/>
        <v>0.565343787164692</v>
      </c>
      <c r="AF133" s="26">
        <f t="shared" si="21"/>
        <v>2.169</v>
      </c>
      <c r="AG133" s="6">
        <f t="shared" si="16"/>
        <v>2.60702228224173</v>
      </c>
      <c r="AH133" s="3">
        <f t="shared" si="22"/>
        <v>81.0877416613554</v>
      </c>
      <c r="AI133" s="32">
        <f t="shared" si="14"/>
        <v>0.995327374042257</v>
      </c>
      <c r="AJ133" s="32">
        <f t="shared" si="15"/>
        <v>2.31556187601579</v>
      </c>
    </row>
    <row r="134" ht="12" spans="1:36">
      <c r="A134" s="1">
        <v>2004</v>
      </c>
      <c r="B134" s="11">
        <v>310000</v>
      </c>
      <c r="C134" s="12" t="s">
        <v>78</v>
      </c>
      <c r="D134" s="12" t="s">
        <v>79</v>
      </c>
      <c r="E134" s="2">
        <v>1382.53</v>
      </c>
      <c r="F134" s="2">
        <v>1106.1932</v>
      </c>
      <c r="G134" s="13">
        <v>1106.1932</v>
      </c>
      <c r="H134" s="2">
        <v>2454.6</v>
      </c>
      <c r="I134" s="16">
        <v>8101.55</v>
      </c>
      <c r="J134" s="17">
        <v>1834.98</v>
      </c>
      <c r="K134" s="17">
        <v>1487.08</v>
      </c>
      <c r="L134" s="17">
        <v>347.9</v>
      </c>
      <c r="M134" s="16">
        <v>81.4</v>
      </c>
      <c r="N134" s="16">
        <v>1</v>
      </c>
      <c r="O134" s="16">
        <v>4148</v>
      </c>
      <c r="P134" s="16">
        <v>51.2</v>
      </c>
      <c r="Q134" s="16">
        <v>3872.2</v>
      </c>
      <c r="R134" s="16">
        <v>47.8</v>
      </c>
      <c r="S134" s="16">
        <v>44998</v>
      </c>
      <c r="T134" s="4">
        <v>6993</v>
      </c>
      <c r="U134" s="4">
        <v>16891</v>
      </c>
      <c r="V134" s="19">
        <v>0.63</v>
      </c>
      <c r="W134" s="31">
        <v>19994.05</v>
      </c>
      <c r="X134" s="31">
        <v>14972.01</v>
      </c>
      <c r="Y134" s="23">
        <f t="shared" si="17"/>
        <v>0.136540933525066</v>
      </c>
      <c r="Z134" s="24">
        <f t="shared" si="18"/>
        <v>0.170650060790836</v>
      </c>
      <c r="AA134" s="25">
        <v>44998</v>
      </c>
      <c r="AB134" s="2">
        <f t="shared" si="19"/>
        <v>0.302979059562676</v>
      </c>
      <c r="AC134" s="25">
        <v>1.07122565983162</v>
      </c>
      <c r="AD134" s="25">
        <v>0.810406652933547</v>
      </c>
      <c r="AE134" s="25">
        <f t="shared" si="20"/>
        <v>1.07122565983162</v>
      </c>
      <c r="AF134" s="26">
        <f t="shared" si="21"/>
        <v>2.502</v>
      </c>
      <c r="AG134" s="6">
        <f t="shared" si="16"/>
        <v>2.41541541541542</v>
      </c>
      <c r="AH134" s="3">
        <f t="shared" si="22"/>
        <v>2912.66666666667</v>
      </c>
      <c r="AI134" s="32">
        <f t="shared" si="14"/>
        <v>1.84804265850362</v>
      </c>
      <c r="AJ134" s="32">
        <f t="shared" si="15"/>
        <v>4.31597163505749</v>
      </c>
    </row>
    <row r="135" ht="12" spans="1:36">
      <c r="A135" s="1">
        <v>2004</v>
      </c>
      <c r="B135" s="11">
        <v>320000</v>
      </c>
      <c r="C135" s="12" t="s">
        <v>80</v>
      </c>
      <c r="D135" s="12" t="s">
        <v>81</v>
      </c>
      <c r="E135" s="2">
        <v>1312.04</v>
      </c>
      <c r="F135" s="2">
        <v>980.4939</v>
      </c>
      <c r="G135" s="13">
        <v>980.4939</v>
      </c>
      <c r="H135" s="2">
        <v>4159.7</v>
      </c>
      <c r="I135" s="16">
        <v>14823.13</v>
      </c>
      <c r="J135" s="17">
        <v>7522.95</v>
      </c>
      <c r="K135" s="17">
        <v>3624.56</v>
      </c>
      <c r="L135" s="17">
        <v>3898.39</v>
      </c>
      <c r="M135" s="16">
        <v>1300.4</v>
      </c>
      <c r="N135" s="16">
        <v>8.77</v>
      </c>
      <c r="O135" s="16">
        <v>5197</v>
      </c>
      <c r="P135" s="16">
        <v>35.06</v>
      </c>
      <c r="Q135" s="16">
        <v>8325.8</v>
      </c>
      <c r="R135" s="16">
        <v>56.17</v>
      </c>
      <c r="S135" s="16">
        <v>19790</v>
      </c>
      <c r="T135" s="4">
        <v>4740</v>
      </c>
      <c r="U135" s="4">
        <v>10319</v>
      </c>
      <c r="V135" s="19">
        <v>10.72</v>
      </c>
      <c r="W135" s="31">
        <v>19036.18</v>
      </c>
      <c r="X135" s="31">
        <v>14286.85</v>
      </c>
      <c r="Y135" s="23">
        <f t="shared" si="17"/>
        <v>0.0661462120348402</v>
      </c>
      <c r="Z135" s="24">
        <f t="shared" si="18"/>
        <v>0.088513019854781</v>
      </c>
      <c r="AA135" s="25">
        <v>19790</v>
      </c>
      <c r="AB135" s="2">
        <f t="shared" si="19"/>
        <v>0.280622243750139</v>
      </c>
      <c r="AC135" s="25">
        <v>0.624204280669725</v>
      </c>
      <c r="AD135" s="25">
        <v>0.481800357572495</v>
      </c>
      <c r="AE135" s="25">
        <f t="shared" si="20"/>
        <v>0.624204280669725</v>
      </c>
      <c r="AF135" s="26">
        <f t="shared" si="21"/>
        <v>2.2629</v>
      </c>
      <c r="AG135" s="6">
        <f t="shared" si="16"/>
        <v>2.17700421940928</v>
      </c>
      <c r="AH135" s="3">
        <f t="shared" si="22"/>
        <v>701.767723880597</v>
      </c>
      <c r="AI135" s="32">
        <f t="shared" si="14"/>
        <v>0.963821406140269</v>
      </c>
      <c r="AJ135" s="32">
        <f t="shared" si="15"/>
        <v>2.2480427548028</v>
      </c>
    </row>
    <row r="136" ht="12" spans="1:36">
      <c r="A136" s="1">
        <v>2004</v>
      </c>
      <c r="B136" s="11">
        <v>330000</v>
      </c>
      <c r="C136" s="12" t="s">
        <v>82</v>
      </c>
      <c r="D136" s="12" t="s">
        <v>83</v>
      </c>
      <c r="E136" s="2">
        <v>1062.94</v>
      </c>
      <c r="F136" s="2">
        <v>805.9479</v>
      </c>
      <c r="G136" s="13">
        <v>805.9479</v>
      </c>
      <c r="H136" s="2">
        <v>3645.4</v>
      </c>
      <c r="I136" s="16">
        <v>11482.11</v>
      </c>
      <c r="J136" s="17">
        <v>4925.2</v>
      </c>
      <c r="K136" s="17">
        <v>1190.4</v>
      </c>
      <c r="L136" s="17">
        <v>3734.8</v>
      </c>
      <c r="M136" s="16">
        <v>803.83</v>
      </c>
      <c r="N136" s="16">
        <v>7</v>
      </c>
      <c r="O136" s="16">
        <v>4517.87</v>
      </c>
      <c r="P136" s="16">
        <v>39.3</v>
      </c>
      <c r="Q136" s="16">
        <v>6160.4</v>
      </c>
      <c r="R136" s="16">
        <v>53.7</v>
      </c>
      <c r="S136" s="16">
        <v>23476</v>
      </c>
      <c r="T136" s="4">
        <v>6210</v>
      </c>
      <c r="U136" s="4">
        <v>14387</v>
      </c>
      <c r="V136" s="19">
        <v>10.56</v>
      </c>
      <c r="W136" s="31">
        <v>17855.05</v>
      </c>
      <c r="X136" s="31">
        <v>14982.54</v>
      </c>
      <c r="Y136" s="23">
        <f t="shared" si="17"/>
        <v>0.0701916198329401</v>
      </c>
      <c r="Z136" s="24">
        <f t="shared" si="18"/>
        <v>0.0925735775044831</v>
      </c>
      <c r="AA136" s="25">
        <v>23476</v>
      </c>
      <c r="AB136" s="2">
        <f t="shared" si="19"/>
        <v>0.317485200890777</v>
      </c>
      <c r="AC136" s="25">
        <v>0.733372832932926</v>
      </c>
      <c r="AD136" s="25">
        <v>0.241695768699748</v>
      </c>
      <c r="AE136" s="25">
        <f t="shared" si="20"/>
        <v>0.733372832932926</v>
      </c>
      <c r="AF136" s="26">
        <f t="shared" si="21"/>
        <v>2.323</v>
      </c>
      <c r="AG136" s="6">
        <f t="shared" si="16"/>
        <v>2.31674718196457</v>
      </c>
      <c r="AH136" s="3">
        <f t="shared" si="22"/>
        <v>466.401515151515</v>
      </c>
      <c r="AI136" s="32">
        <f t="shared" si="14"/>
        <v>1.30485947269274</v>
      </c>
      <c r="AJ136" s="32">
        <f t="shared" si="15"/>
        <v>2.85989160528857</v>
      </c>
    </row>
    <row r="137" ht="12" spans="1:36">
      <c r="A137" s="1">
        <v>2004</v>
      </c>
      <c r="B137" s="11">
        <v>340000</v>
      </c>
      <c r="C137" s="12" t="s">
        <v>84</v>
      </c>
      <c r="D137" s="12" t="s">
        <v>85</v>
      </c>
      <c r="E137" s="2">
        <v>601.53</v>
      </c>
      <c r="F137" s="2">
        <v>274.6284</v>
      </c>
      <c r="G137" s="13">
        <v>274.6284</v>
      </c>
      <c r="H137" s="2">
        <v>1503.1</v>
      </c>
      <c r="I137" s="16">
        <v>5129.12</v>
      </c>
      <c r="J137" s="17">
        <v>6228</v>
      </c>
      <c r="K137" s="17">
        <v>1029.8</v>
      </c>
      <c r="L137" s="17">
        <v>5198.2</v>
      </c>
      <c r="M137" s="16">
        <v>950.51</v>
      </c>
      <c r="N137" s="16">
        <v>18.5</v>
      </c>
      <c r="O137" s="16">
        <v>2332.4</v>
      </c>
      <c r="P137" s="16">
        <v>45.5</v>
      </c>
      <c r="Q137" s="16">
        <v>1846.21</v>
      </c>
      <c r="R137" s="16">
        <v>36</v>
      </c>
      <c r="S137" s="16">
        <v>8279</v>
      </c>
      <c r="T137" s="4">
        <v>2617</v>
      </c>
      <c r="U137" s="4">
        <v>7456</v>
      </c>
      <c r="V137" s="19">
        <v>14.01</v>
      </c>
      <c r="W137" s="31">
        <v>5125.59</v>
      </c>
      <c r="X137" s="31">
        <v>4006.18</v>
      </c>
      <c r="Y137" s="23">
        <f t="shared" si="17"/>
        <v>0.0535429859313099</v>
      </c>
      <c r="Z137" s="24">
        <f t="shared" si="18"/>
        <v>0.117277427706897</v>
      </c>
      <c r="AA137" s="25">
        <v>8279</v>
      </c>
      <c r="AB137" s="2">
        <f t="shared" si="19"/>
        <v>0.293052219484044</v>
      </c>
      <c r="AC137" s="25">
        <v>1.26334490659242</v>
      </c>
      <c r="AD137" s="25">
        <v>0.165350032113038</v>
      </c>
      <c r="AE137" s="25">
        <f t="shared" si="20"/>
        <v>1.26334490659242</v>
      </c>
      <c r="AF137" s="26">
        <f t="shared" si="21"/>
        <v>2.27</v>
      </c>
      <c r="AG137" s="6">
        <f t="shared" si="16"/>
        <v>2.84906381352694</v>
      </c>
      <c r="AH137" s="3">
        <f t="shared" si="22"/>
        <v>444.539614561028</v>
      </c>
      <c r="AI137" s="32">
        <f t="shared" si="14"/>
        <v>0.781065757868796</v>
      </c>
      <c r="AJ137" s="32">
        <f t="shared" si="15"/>
        <v>1.78037753064853</v>
      </c>
    </row>
    <row r="138" ht="12" spans="1:36">
      <c r="A138" s="1">
        <v>2004</v>
      </c>
      <c r="B138" s="11">
        <v>350000</v>
      </c>
      <c r="C138" s="12" t="s">
        <v>86</v>
      </c>
      <c r="D138" s="12" t="s">
        <v>87</v>
      </c>
      <c r="E138" s="2">
        <v>516.68</v>
      </c>
      <c r="F138" s="2">
        <v>333.523</v>
      </c>
      <c r="G138" s="13">
        <v>333.523</v>
      </c>
      <c r="H138" s="2">
        <v>1995.8</v>
      </c>
      <c r="I138" s="16">
        <v>5712.08</v>
      </c>
      <c r="J138" s="17">
        <v>3529.1</v>
      </c>
      <c r="K138" s="17">
        <v>1681</v>
      </c>
      <c r="L138" s="17">
        <v>1848</v>
      </c>
      <c r="M138" s="16">
        <v>762.85</v>
      </c>
      <c r="N138" s="16">
        <v>13.4</v>
      </c>
      <c r="O138" s="16">
        <v>2210.52</v>
      </c>
      <c r="P138" s="16">
        <v>38.7</v>
      </c>
      <c r="Q138" s="16">
        <v>2738.71</v>
      </c>
      <c r="R138" s="16">
        <v>47.9</v>
      </c>
      <c r="S138" s="16">
        <v>16248.27</v>
      </c>
      <c r="T138" s="4">
        <v>4132</v>
      </c>
      <c r="U138" s="4">
        <v>10655</v>
      </c>
      <c r="V138" s="19">
        <v>12.4</v>
      </c>
      <c r="W138" s="31">
        <v>6450.6</v>
      </c>
      <c r="X138" s="31">
        <v>4745.2</v>
      </c>
      <c r="Y138" s="23">
        <f t="shared" si="17"/>
        <v>0.0583890631783869</v>
      </c>
      <c r="Z138" s="24">
        <f t="shared" si="18"/>
        <v>0.0904539152112715</v>
      </c>
      <c r="AA138" s="25">
        <v>16248.27</v>
      </c>
      <c r="AB138" s="2">
        <f t="shared" si="19"/>
        <v>0.349399868349183</v>
      </c>
      <c r="AC138" s="25">
        <v>0.80713912754545</v>
      </c>
      <c r="AD138" s="25">
        <v>0.476325408744439</v>
      </c>
      <c r="AE138" s="25">
        <f t="shared" si="20"/>
        <v>0.80713912754545</v>
      </c>
      <c r="AF138" s="26">
        <f t="shared" si="21"/>
        <v>2.253</v>
      </c>
      <c r="AG138" s="6">
        <f t="shared" si="16"/>
        <v>2.57865440464666</v>
      </c>
      <c r="AH138" s="3">
        <f t="shared" si="22"/>
        <v>284.604838709677</v>
      </c>
      <c r="AI138" s="32">
        <f t="shared" si="14"/>
        <v>0.830730662035546</v>
      </c>
      <c r="AJ138" s="32">
        <f t="shared" si="15"/>
        <v>1.96002156832537</v>
      </c>
    </row>
    <row r="139" ht="12" spans="1:36">
      <c r="A139" s="1">
        <v>2004</v>
      </c>
      <c r="B139" s="11">
        <v>360000</v>
      </c>
      <c r="C139" s="12" t="s">
        <v>88</v>
      </c>
      <c r="D139" s="12" t="s">
        <v>89</v>
      </c>
      <c r="E139" s="2">
        <v>454.06</v>
      </c>
      <c r="F139" s="2">
        <v>205.7667</v>
      </c>
      <c r="G139" s="13">
        <v>205.7667</v>
      </c>
      <c r="H139" s="2">
        <v>1059.9</v>
      </c>
      <c r="I139" s="16">
        <v>3398.06</v>
      </c>
      <c r="J139" s="17">
        <v>4284</v>
      </c>
      <c r="K139" s="17">
        <v>1524.09</v>
      </c>
      <c r="L139" s="17">
        <v>2759.47</v>
      </c>
      <c r="M139" s="16">
        <v>664.52</v>
      </c>
      <c r="N139" s="16">
        <v>19.56</v>
      </c>
      <c r="O139" s="16">
        <v>1228.35</v>
      </c>
      <c r="P139" s="16">
        <v>36.15</v>
      </c>
      <c r="Q139" s="16">
        <v>1505.19</v>
      </c>
      <c r="R139" s="16">
        <v>44.3</v>
      </c>
      <c r="S139" s="16">
        <v>7960</v>
      </c>
      <c r="T139" s="4">
        <v>2837</v>
      </c>
      <c r="U139" s="4">
        <v>7605</v>
      </c>
      <c r="V139" s="19">
        <v>16.69</v>
      </c>
      <c r="W139" s="31">
        <v>3822.9</v>
      </c>
      <c r="X139" s="31">
        <v>2912.9</v>
      </c>
      <c r="Y139" s="23">
        <f t="shared" si="17"/>
        <v>0.0605541691435702</v>
      </c>
      <c r="Z139" s="24">
        <f t="shared" si="18"/>
        <v>0.133623302708016</v>
      </c>
      <c r="AA139" s="25">
        <v>7960</v>
      </c>
      <c r="AB139" s="2">
        <f t="shared" si="19"/>
        <v>0.311913268158891</v>
      </c>
      <c r="AC139" s="25">
        <v>0.81607637573994</v>
      </c>
      <c r="AD139" s="25">
        <v>0.355763305322129</v>
      </c>
      <c r="AE139" s="25">
        <f t="shared" si="20"/>
        <v>0.81607637573994</v>
      </c>
      <c r="AF139" s="26">
        <f t="shared" si="21"/>
        <v>2.1661</v>
      </c>
      <c r="AG139" s="6">
        <f t="shared" si="16"/>
        <v>2.68064857243567</v>
      </c>
      <c r="AH139" s="3">
        <f t="shared" si="22"/>
        <v>256.680647094068</v>
      </c>
      <c r="AI139" s="32">
        <f t="shared" si="14"/>
        <v>0.857224416284586</v>
      </c>
      <c r="AJ139" s="32">
        <f t="shared" si="15"/>
        <v>1.98224869484353</v>
      </c>
    </row>
    <row r="140" ht="12" spans="1:36">
      <c r="A140" s="1">
        <v>2004</v>
      </c>
      <c r="B140" s="11">
        <v>370000</v>
      </c>
      <c r="C140" s="12" t="s">
        <v>90</v>
      </c>
      <c r="D140" s="12" t="s">
        <v>91</v>
      </c>
      <c r="E140" s="2">
        <v>1189.37</v>
      </c>
      <c r="F140" s="2">
        <v>828.3306</v>
      </c>
      <c r="G140" s="13">
        <v>828.3306</v>
      </c>
      <c r="H140" s="2">
        <v>4483.4</v>
      </c>
      <c r="I140" s="16">
        <v>13308.08</v>
      </c>
      <c r="J140" s="17">
        <v>9180</v>
      </c>
      <c r="K140" s="17">
        <v>2137.5</v>
      </c>
      <c r="L140" s="17">
        <v>7042.5</v>
      </c>
      <c r="M140" s="16">
        <v>1748.22</v>
      </c>
      <c r="N140" s="16">
        <v>13.1</v>
      </c>
      <c r="O140" s="16">
        <v>4232.25</v>
      </c>
      <c r="P140" s="16">
        <v>31.8</v>
      </c>
      <c r="Q140" s="16">
        <v>7327.61</v>
      </c>
      <c r="R140" s="16">
        <v>55.1</v>
      </c>
      <c r="S140" s="16">
        <v>14540.38</v>
      </c>
      <c r="T140" s="4">
        <v>3519</v>
      </c>
      <c r="U140" s="4">
        <v>9191</v>
      </c>
      <c r="V140" s="19">
        <v>15.81</v>
      </c>
      <c r="W140" s="31">
        <v>14904.94</v>
      </c>
      <c r="X140" s="31">
        <v>12219.3</v>
      </c>
      <c r="Y140" s="23">
        <f t="shared" si="17"/>
        <v>0.0622426826409219</v>
      </c>
      <c r="Z140" s="24">
        <f t="shared" si="18"/>
        <v>0.0893720206070297</v>
      </c>
      <c r="AA140" s="25">
        <v>14540.38</v>
      </c>
      <c r="AB140" s="2">
        <f t="shared" si="19"/>
        <v>0.336893075484968</v>
      </c>
      <c r="AC140" s="25">
        <v>0.577575771636318</v>
      </c>
      <c r="AD140" s="25">
        <v>0.232843137254902</v>
      </c>
      <c r="AE140" s="25">
        <f t="shared" si="20"/>
        <v>0.577575771636318</v>
      </c>
      <c r="AF140" s="26">
        <f t="shared" si="21"/>
        <v>2.187</v>
      </c>
      <c r="AG140" s="6">
        <f t="shared" si="16"/>
        <v>2.61182154021029</v>
      </c>
      <c r="AH140" s="3">
        <f t="shared" si="22"/>
        <v>580.645161290323</v>
      </c>
      <c r="AI140" s="32">
        <f t="shared" si="14"/>
        <v>0.91818654531683</v>
      </c>
      <c r="AJ140" s="32">
        <f t="shared" si="15"/>
        <v>2.03817830971861</v>
      </c>
    </row>
    <row r="141" ht="12" spans="1:36">
      <c r="A141" s="1">
        <v>2004</v>
      </c>
      <c r="B141" s="11">
        <v>410000</v>
      </c>
      <c r="C141" s="12" t="s">
        <v>92</v>
      </c>
      <c r="D141" s="12" t="s">
        <v>93</v>
      </c>
      <c r="E141" s="2">
        <v>879.96</v>
      </c>
      <c r="F141" s="2">
        <v>428.7799</v>
      </c>
      <c r="G141" s="13">
        <v>428.7799</v>
      </c>
      <c r="H141" s="2">
        <v>2808.2</v>
      </c>
      <c r="I141" s="16">
        <v>8411.19</v>
      </c>
      <c r="J141" s="17">
        <v>9717</v>
      </c>
      <c r="K141" s="17">
        <v>1748.2</v>
      </c>
      <c r="L141" s="17">
        <v>7968.8</v>
      </c>
      <c r="M141" s="16">
        <v>1647.57</v>
      </c>
      <c r="N141" s="16">
        <v>19.59</v>
      </c>
      <c r="O141" s="16">
        <v>2682.88</v>
      </c>
      <c r="P141" s="16">
        <v>31.9</v>
      </c>
      <c r="Q141" s="16">
        <v>4080.74</v>
      </c>
      <c r="R141" s="16">
        <v>48.52</v>
      </c>
      <c r="S141" s="16">
        <v>9047.21</v>
      </c>
      <c r="T141" s="4">
        <v>2630</v>
      </c>
      <c r="U141" s="4">
        <v>7584</v>
      </c>
      <c r="V141" s="19">
        <v>16.7</v>
      </c>
      <c r="W141" s="31">
        <v>8879.4</v>
      </c>
      <c r="X141" s="31">
        <v>7243.1</v>
      </c>
      <c r="Y141" s="23">
        <f t="shared" si="17"/>
        <v>0.0509773171215963</v>
      </c>
      <c r="Z141" s="24">
        <f t="shared" si="18"/>
        <v>0.104617777032739</v>
      </c>
      <c r="AA141" s="25">
        <v>9047.21</v>
      </c>
      <c r="AB141" s="2">
        <f t="shared" si="19"/>
        <v>0.333864768243257</v>
      </c>
      <c r="AC141" s="25">
        <v>0.65744938418032</v>
      </c>
      <c r="AD141" s="25">
        <v>0.179911495317485</v>
      </c>
      <c r="AE141" s="25">
        <f t="shared" si="20"/>
        <v>0.65744938418032</v>
      </c>
      <c r="AF141" s="26">
        <f t="shared" si="21"/>
        <v>2.1233</v>
      </c>
      <c r="AG141" s="6">
        <f t="shared" si="16"/>
        <v>2.88365019011407</v>
      </c>
      <c r="AH141" s="3">
        <f t="shared" si="22"/>
        <v>581.85628742515</v>
      </c>
      <c r="AI141" s="32">
        <f t="shared" si="14"/>
        <v>0.861126665786886</v>
      </c>
      <c r="AJ141" s="32">
        <f t="shared" si="15"/>
        <v>1.91679179759344</v>
      </c>
    </row>
    <row r="142" ht="12" spans="1:36">
      <c r="A142" s="1">
        <v>2004</v>
      </c>
      <c r="B142" s="11">
        <v>420000</v>
      </c>
      <c r="C142" s="12" t="s">
        <v>94</v>
      </c>
      <c r="D142" s="12" t="s">
        <v>95</v>
      </c>
      <c r="E142" s="2">
        <v>646.29</v>
      </c>
      <c r="F142" s="2">
        <v>310.4464</v>
      </c>
      <c r="G142" s="13">
        <v>310.4464</v>
      </c>
      <c r="H142" s="2">
        <v>2667.5</v>
      </c>
      <c r="I142" s="16">
        <v>5546.78</v>
      </c>
      <c r="J142" s="17">
        <v>5698</v>
      </c>
      <c r="K142" s="17">
        <v>2427.3</v>
      </c>
      <c r="L142" s="17">
        <v>3270.7</v>
      </c>
      <c r="M142" s="16">
        <v>1008.87</v>
      </c>
      <c r="N142" s="16">
        <v>18.2</v>
      </c>
      <c r="O142" s="16">
        <v>2264.38</v>
      </c>
      <c r="P142" s="16">
        <v>40.8</v>
      </c>
      <c r="Q142" s="16">
        <v>2273.53</v>
      </c>
      <c r="R142" s="16">
        <v>41</v>
      </c>
      <c r="S142" s="16">
        <v>9745.73</v>
      </c>
      <c r="T142" s="4">
        <v>3027</v>
      </c>
      <c r="U142" s="4">
        <v>7978</v>
      </c>
      <c r="V142" s="19">
        <v>18.59</v>
      </c>
      <c r="W142" s="31">
        <v>7204</v>
      </c>
      <c r="X142" s="31">
        <v>5377.43</v>
      </c>
      <c r="Y142" s="23">
        <f t="shared" si="17"/>
        <v>0.0559687602536967</v>
      </c>
      <c r="Z142" s="24">
        <f t="shared" si="18"/>
        <v>0.116516249067026</v>
      </c>
      <c r="AA142" s="25">
        <v>9745.73</v>
      </c>
      <c r="AB142" s="2">
        <f t="shared" si="19"/>
        <v>0.480909644875045</v>
      </c>
      <c r="AC142" s="25">
        <v>0.995975421481133</v>
      </c>
      <c r="AD142" s="25">
        <v>0.425991575991576</v>
      </c>
      <c r="AE142" s="25">
        <f t="shared" si="20"/>
        <v>0.995975421481133</v>
      </c>
      <c r="AF142" s="26">
        <f t="shared" si="21"/>
        <v>2.226</v>
      </c>
      <c r="AG142" s="6">
        <f t="shared" si="16"/>
        <v>2.63561281797159</v>
      </c>
      <c r="AH142" s="3">
        <f t="shared" si="22"/>
        <v>306.508875739645</v>
      </c>
      <c r="AI142" s="32">
        <f t="shared" si="14"/>
        <v>0.969468772873631</v>
      </c>
      <c r="AJ142" s="32">
        <f t="shared" si="15"/>
        <v>2.26824031239746</v>
      </c>
    </row>
    <row r="143" ht="12" spans="1:36">
      <c r="A143" s="1">
        <v>2004</v>
      </c>
      <c r="B143" s="11">
        <v>430000</v>
      </c>
      <c r="C143" s="12" t="s">
        <v>96</v>
      </c>
      <c r="D143" s="12" t="s">
        <v>97</v>
      </c>
      <c r="E143" s="2">
        <v>719.54</v>
      </c>
      <c r="F143" s="2">
        <v>320.6279</v>
      </c>
      <c r="G143" s="13">
        <v>320.6279</v>
      </c>
      <c r="H143" s="2">
        <v>2069.8</v>
      </c>
      <c r="I143" s="16">
        <v>5542.62</v>
      </c>
      <c r="J143" s="17">
        <v>6698</v>
      </c>
      <c r="K143" s="17">
        <v>2377.68</v>
      </c>
      <c r="L143" s="17">
        <v>5455.8</v>
      </c>
      <c r="M143" s="16">
        <v>1022.45</v>
      </c>
      <c r="N143" s="16">
        <v>18.5</v>
      </c>
      <c r="O143" s="16">
        <v>2384.62</v>
      </c>
      <c r="P143" s="16">
        <v>43</v>
      </c>
      <c r="Q143" s="16">
        <v>2135.55</v>
      </c>
      <c r="R143" s="16">
        <v>38.5</v>
      </c>
      <c r="S143" s="16">
        <v>9003.75</v>
      </c>
      <c r="T143" s="4">
        <v>2952</v>
      </c>
      <c r="U143" s="4">
        <v>8799</v>
      </c>
      <c r="V143" s="19">
        <v>21.18</v>
      </c>
      <c r="W143" s="31">
        <v>5500.47</v>
      </c>
      <c r="X143" s="31">
        <v>4258.03</v>
      </c>
      <c r="Y143" s="23">
        <f t="shared" si="17"/>
        <v>0.0578477146187182</v>
      </c>
      <c r="Z143" s="24">
        <f t="shared" si="18"/>
        <v>0.129819471657808</v>
      </c>
      <c r="AA143" s="25">
        <v>9003.75</v>
      </c>
      <c r="AB143" s="2">
        <f t="shared" si="19"/>
        <v>0.373433502567378</v>
      </c>
      <c r="AC143" s="25">
        <v>1.11663037624968</v>
      </c>
      <c r="AD143" s="25">
        <v>0.35498357718722</v>
      </c>
      <c r="AE143" s="25">
        <f t="shared" si="20"/>
        <v>1.11663037624968</v>
      </c>
      <c r="AF143" s="26">
        <f t="shared" si="21"/>
        <v>2.245</v>
      </c>
      <c r="AG143" s="6">
        <f t="shared" si="16"/>
        <v>2.98069105691057</v>
      </c>
      <c r="AH143" s="3">
        <f t="shared" si="22"/>
        <v>316.241737488196</v>
      </c>
      <c r="AI143" s="32">
        <f t="shared" si="14"/>
        <v>0.768234156409785</v>
      </c>
      <c r="AJ143" s="32">
        <f t="shared" si="15"/>
        <v>1.76062944961047</v>
      </c>
    </row>
    <row r="144" ht="12" spans="1:36">
      <c r="A144" s="1">
        <v>2004</v>
      </c>
      <c r="B144" s="11">
        <v>440000</v>
      </c>
      <c r="C144" s="12" t="s">
        <v>98</v>
      </c>
      <c r="D144" s="12" t="s">
        <v>99</v>
      </c>
      <c r="E144" s="2">
        <v>1852.95</v>
      </c>
      <c r="F144" s="2">
        <v>1418.5056</v>
      </c>
      <c r="G144" s="13">
        <v>1418.5056</v>
      </c>
      <c r="H144" s="2">
        <v>6370.4</v>
      </c>
      <c r="I144" s="16">
        <v>18658.34</v>
      </c>
      <c r="J144" s="17">
        <v>9110.66</v>
      </c>
      <c r="K144" s="17">
        <v>2856.16</v>
      </c>
      <c r="L144" s="17">
        <v>6254.5</v>
      </c>
      <c r="M144" s="16">
        <v>1219.83</v>
      </c>
      <c r="N144" s="16">
        <v>6.5</v>
      </c>
      <c r="O144" s="16">
        <v>8246.8</v>
      </c>
      <c r="P144" s="16">
        <v>44.2</v>
      </c>
      <c r="Q144" s="16">
        <v>9191.71</v>
      </c>
      <c r="R144" s="16">
        <v>49.3</v>
      </c>
      <c r="S144" s="16">
        <v>20647.35</v>
      </c>
      <c r="T144" s="4">
        <v>4247</v>
      </c>
      <c r="U144" s="4">
        <v>12829</v>
      </c>
      <c r="V144" s="19">
        <v>17.98</v>
      </c>
      <c r="W144" s="31">
        <v>33252.01</v>
      </c>
      <c r="X144" s="31">
        <v>21955.28</v>
      </c>
      <c r="Y144" s="23">
        <f t="shared" si="17"/>
        <v>0.0760252841356734</v>
      </c>
      <c r="Z144" s="24">
        <f t="shared" si="18"/>
        <v>0.0993094776920133</v>
      </c>
      <c r="AA144" s="25">
        <v>20647.35</v>
      </c>
      <c r="AB144" s="2">
        <f t="shared" si="19"/>
        <v>0.3414237279415</v>
      </c>
      <c r="AC144" s="25">
        <v>0.897199759348369</v>
      </c>
      <c r="AD144" s="25">
        <v>0.313496497509511</v>
      </c>
      <c r="AE144" s="25">
        <f t="shared" si="20"/>
        <v>0.897199759348369</v>
      </c>
      <c r="AF144" s="26">
        <f t="shared" si="21"/>
        <v>2.377</v>
      </c>
      <c r="AG144" s="6">
        <f t="shared" si="16"/>
        <v>3.0207205085943</v>
      </c>
      <c r="AH144" s="3">
        <f t="shared" si="22"/>
        <v>506.710789766407</v>
      </c>
      <c r="AI144" s="32">
        <f t="shared" si="14"/>
        <v>1.17670060680639</v>
      </c>
      <c r="AJ144" s="32">
        <f t="shared" si="15"/>
        <v>2.95885325275453</v>
      </c>
    </row>
    <row r="145" ht="12" spans="1:36">
      <c r="A145" s="1">
        <v>2004</v>
      </c>
      <c r="B145" s="11">
        <v>450000</v>
      </c>
      <c r="C145" s="12" t="s">
        <v>100</v>
      </c>
      <c r="D145" s="12" t="s">
        <v>101</v>
      </c>
      <c r="E145" s="2">
        <v>507.47</v>
      </c>
      <c r="F145" s="2">
        <v>237.7721</v>
      </c>
      <c r="G145" s="13">
        <v>237.7721</v>
      </c>
      <c r="H145" s="2">
        <v>973.4</v>
      </c>
      <c r="I145" s="16">
        <v>3305.12</v>
      </c>
      <c r="J145" s="17">
        <v>4889</v>
      </c>
      <c r="K145" s="17">
        <v>1550</v>
      </c>
      <c r="L145" s="17">
        <v>3339</v>
      </c>
      <c r="M145" s="16">
        <v>810.14</v>
      </c>
      <c r="N145" s="16">
        <v>24.5</v>
      </c>
      <c r="O145" s="16">
        <v>1343.84</v>
      </c>
      <c r="P145" s="16">
        <v>40.7</v>
      </c>
      <c r="Q145" s="16">
        <v>1151.14</v>
      </c>
      <c r="R145" s="16">
        <v>34.8</v>
      </c>
      <c r="S145" s="16">
        <v>7182</v>
      </c>
      <c r="T145" s="4">
        <v>2476</v>
      </c>
      <c r="U145" s="4">
        <v>8568</v>
      </c>
      <c r="V145" s="19">
        <v>23.76</v>
      </c>
      <c r="W145" s="31">
        <v>3673.19</v>
      </c>
      <c r="X145" s="31">
        <v>2759.65</v>
      </c>
      <c r="Y145" s="23">
        <f t="shared" si="17"/>
        <v>0.0719405346855787</v>
      </c>
      <c r="Z145" s="24">
        <f t="shared" si="18"/>
        <v>0.153540567362153</v>
      </c>
      <c r="AA145" s="25">
        <v>7182</v>
      </c>
      <c r="AB145" s="2">
        <f t="shared" si="19"/>
        <v>0.2945127559665</v>
      </c>
      <c r="AC145" s="25">
        <v>1.1673992737634</v>
      </c>
      <c r="AD145" s="25">
        <v>0.317038249130702</v>
      </c>
      <c r="AE145" s="25">
        <f t="shared" si="20"/>
        <v>1.1673992737634</v>
      </c>
      <c r="AF145" s="26">
        <f t="shared" si="21"/>
        <v>2.162</v>
      </c>
      <c r="AG145" s="6">
        <f t="shared" si="16"/>
        <v>3.46042003231018</v>
      </c>
      <c r="AH145" s="3">
        <f t="shared" si="22"/>
        <v>205.765993265993</v>
      </c>
      <c r="AI145" s="32">
        <f t="shared" si="14"/>
        <v>0.834962119378419</v>
      </c>
      <c r="AJ145" s="32">
        <f t="shared" si="15"/>
        <v>1.94632570073099</v>
      </c>
    </row>
    <row r="146" ht="12" spans="1:36">
      <c r="A146" s="1">
        <v>2004</v>
      </c>
      <c r="B146" s="11">
        <v>460000</v>
      </c>
      <c r="C146" s="12" t="s">
        <v>102</v>
      </c>
      <c r="D146" s="12" t="s">
        <v>103</v>
      </c>
      <c r="E146" s="2">
        <v>127.2</v>
      </c>
      <c r="F146" s="2">
        <v>57.0358</v>
      </c>
      <c r="G146" s="13">
        <v>57.0358</v>
      </c>
      <c r="H146" s="2">
        <v>220.2</v>
      </c>
      <c r="I146" s="16">
        <v>802.68</v>
      </c>
      <c r="J146" s="17">
        <v>817.83</v>
      </c>
      <c r="K146" s="17">
        <v>298.23</v>
      </c>
      <c r="L146" s="17">
        <v>519.6</v>
      </c>
      <c r="M146" s="16">
        <v>271.99</v>
      </c>
      <c r="N146" s="16">
        <v>33.9</v>
      </c>
      <c r="O146" s="16">
        <v>331.09</v>
      </c>
      <c r="P146" s="16">
        <v>41.2</v>
      </c>
      <c r="Q146" s="16">
        <v>199.6</v>
      </c>
      <c r="R146" s="16">
        <v>24.9</v>
      </c>
      <c r="S146" s="16">
        <v>9859</v>
      </c>
      <c r="T146" s="4">
        <v>2898</v>
      </c>
      <c r="U146" s="4">
        <v>7643</v>
      </c>
      <c r="V146" s="19">
        <v>3.51</v>
      </c>
      <c r="W146" s="31">
        <v>1159.31</v>
      </c>
      <c r="X146" s="31">
        <v>920.55</v>
      </c>
      <c r="Y146" s="23">
        <f t="shared" si="17"/>
        <v>0.0710567100214282</v>
      </c>
      <c r="Z146" s="24">
        <f t="shared" si="18"/>
        <v>0.158469128419794</v>
      </c>
      <c r="AA146" s="25">
        <v>9859</v>
      </c>
      <c r="AB146" s="2">
        <f t="shared" si="19"/>
        <v>0.274330991179549</v>
      </c>
      <c r="AC146" s="25">
        <v>1.65876753507014</v>
      </c>
      <c r="AD146" s="25">
        <v>0.364660137192326</v>
      </c>
      <c r="AE146" s="25">
        <f t="shared" si="20"/>
        <v>1.65876753507014</v>
      </c>
      <c r="AF146" s="26">
        <f t="shared" si="21"/>
        <v>2.073</v>
      </c>
      <c r="AG146" s="6">
        <f t="shared" si="16"/>
        <v>2.63733609385783</v>
      </c>
      <c r="AH146" s="3">
        <f t="shared" si="22"/>
        <v>233</v>
      </c>
      <c r="AI146" s="32">
        <f t="shared" si="14"/>
        <v>1.14684556734938</v>
      </c>
      <c r="AJ146" s="32">
        <f t="shared" si="15"/>
        <v>2.59114466537101</v>
      </c>
    </row>
    <row r="147" ht="12" spans="1:36">
      <c r="A147" s="1">
        <v>2004</v>
      </c>
      <c r="B147" s="11">
        <v>500000</v>
      </c>
      <c r="C147" s="12" t="s">
        <v>104</v>
      </c>
      <c r="D147" s="12" t="s">
        <v>105</v>
      </c>
      <c r="E147" s="2">
        <v>395.72</v>
      </c>
      <c r="F147" s="2">
        <v>200.6241</v>
      </c>
      <c r="G147" s="13">
        <v>200.6241</v>
      </c>
      <c r="H147" s="2">
        <v>955</v>
      </c>
      <c r="I147" s="16">
        <v>3059.54</v>
      </c>
      <c r="J147" s="17">
        <v>2793.32</v>
      </c>
      <c r="K147" s="17">
        <v>1215.42</v>
      </c>
      <c r="L147" s="17">
        <v>1577.9</v>
      </c>
      <c r="M147" s="16">
        <v>420.43</v>
      </c>
      <c r="N147" s="16">
        <v>13.7</v>
      </c>
      <c r="O147" s="16">
        <v>1246.56</v>
      </c>
      <c r="P147" s="16">
        <v>40.8</v>
      </c>
      <c r="Q147" s="16">
        <v>1392.55</v>
      </c>
      <c r="R147" s="16">
        <v>45.5</v>
      </c>
      <c r="S147" s="16">
        <v>10934</v>
      </c>
      <c r="T147" s="4">
        <v>2536</v>
      </c>
      <c r="U147" s="4">
        <v>8793</v>
      </c>
      <c r="V147" s="19">
        <v>8.24</v>
      </c>
      <c r="W147" s="31">
        <v>4105.09</v>
      </c>
      <c r="X147" s="31">
        <v>3309.13</v>
      </c>
      <c r="Y147" s="23">
        <f t="shared" si="17"/>
        <v>0.0655732887950476</v>
      </c>
      <c r="Z147" s="24">
        <f t="shared" si="18"/>
        <v>0.129339704661485</v>
      </c>
      <c r="AA147" s="25">
        <v>10934</v>
      </c>
      <c r="AB147" s="2">
        <f t="shared" si="19"/>
        <v>0.312138426037901</v>
      </c>
      <c r="AC147" s="25">
        <v>0.895163548885139</v>
      </c>
      <c r="AD147" s="25">
        <v>0.435116635401601</v>
      </c>
      <c r="AE147" s="25">
        <f t="shared" si="20"/>
        <v>0.895163548885139</v>
      </c>
      <c r="AF147" s="26">
        <f t="shared" si="21"/>
        <v>2.271</v>
      </c>
      <c r="AG147" s="6">
        <f t="shared" si="16"/>
        <v>3.46727129337539</v>
      </c>
      <c r="AH147" s="3">
        <f t="shared" si="22"/>
        <v>338.995145631068</v>
      </c>
      <c r="AI147" s="32">
        <f t="shared" si="14"/>
        <v>1.08157762277989</v>
      </c>
      <c r="AJ147" s="32">
        <f t="shared" si="15"/>
        <v>2.4233120011505</v>
      </c>
    </row>
    <row r="148" ht="12" spans="1:36">
      <c r="A148" s="1">
        <v>2004</v>
      </c>
      <c r="B148" s="11">
        <v>510000</v>
      </c>
      <c r="C148" s="12" t="s">
        <v>106</v>
      </c>
      <c r="D148" s="12" t="s">
        <v>107</v>
      </c>
      <c r="E148" s="2">
        <v>895.25</v>
      </c>
      <c r="F148" s="2">
        <v>385.7848</v>
      </c>
      <c r="G148" s="13">
        <v>385.7848</v>
      </c>
      <c r="H148" s="2">
        <v>2384</v>
      </c>
      <c r="I148" s="16">
        <v>6303.96</v>
      </c>
      <c r="J148" s="17">
        <v>8090</v>
      </c>
      <c r="K148" s="17">
        <v>1204.3</v>
      </c>
      <c r="L148" s="17">
        <v>6885.7</v>
      </c>
      <c r="M148" s="16">
        <v>1329.07</v>
      </c>
      <c r="N148" s="16">
        <v>21.1</v>
      </c>
      <c r="O148" s="16">
        <v>2535.18</v>
      </c>
      <c r="P148" s="16">
        <v>40.2</v>
      </c>
      <c r="Q148" s="16">
        <v>2439.71</v>
      </c>
      <c r="R148" s="16">
        <v>38.7</v>
      </c>
      <c r="S148" s="16">
        <v>7751</v>
      </c>
      <c r="T148" s="4">
        <v>2599</v>
      </c>
      <c r="U148" s="4">
        <v>7684</v>
      </c>
      <c r="V148" s="19">
        <v>48.61</v>
      </c>
      <c r="W148" s="31">
        <v>8462.11</v>
      </c>
      <c r="X148" s="31">
        <v>6475.92</v>
      </c>
      <c r="Y148" s="23">
        <f t="shared" si="17"/>
        <v>0.0611972157183739</v>
      </c>
      <c r="Z148" s="24">
        <f t="shared" si="18"/>
        <v>0.142013908717695</v>
      </c>
      <c r="AA148" s="25">
        <v>7751</v>
      </c>
      <c r="AB148" s="2">
        <f t="shared" si="19"/>
        <v>0.378174988419977</v>
      </c>
      <c r="AC148" s="25">
        <v>1.03913170007911</v>
      </c>
      <c r="AD148" s="25">
        <v>0.148862793572312</v>
      </c>
      <c r="AE148" s="25">
        <f t="shared" si="20"/>
        <v>1.03913170007911</v>
      </c>
      <c r="AF148" s="26">
        <f t="shared" si="21"/>
        <v>2.191</v>
      </c>
      <c r="AG148" s="6">
        <f t="shared" si="16"/>
        <v>2.95652173913043</v>
      </c>
      <c r="AH148" s="3">
        <f t="shared" si="22"/>
        <v>166.426661180827</v>
      </c>
      <c r="AI148" s="32">
        <f t="shared" si="14"/>
        <v>1.02727809186607</v>
      </c>
      <c r="AJ148" s="32">
        <f t="shared" si="15"/>
        <v>2.36962639356849</v>
      </c>
    </row>
    <row r="149" ht="12" spans="1:36">
      <c r="A149" s="1">
        <v>2004</v>
      </c>
      <c r="B149" s="11">
        <v>520000</v>
      </c>
      <c r="C149" s="12" t="s">
        <v>108</v>
      </c>
      <c r="D149" s="12" t="s">
        <v>109</v>
      </c>
      <c r="E149" s="2">
        <v>418.42</v>
      </c>
      <c r="F149" s="2">
        <v>149.2855</v>
      </c>
      <c r="G149" s="13">
        <v>149.2855</v>
      </c>
      <c r="H149" s="2">
        <v>517.6</v>
      </c>
      <c r="I149" s="16">
        <v>1649.4</v>
      </c>
      <c r="J149" s="17">
        <v>3903.7</v>
      </c>
      <c r="K149" s="17">
        <v>1025.89</v>
      </c>
      <c r="L149" s="17">
        <v>2877.81</v>
      </c>
      <c r="M149" s="16">
        <v>335.1</v>
      </c>
      <c r="N149" s="16">
        <v>20.3</v>
      </c>
      <c r="O149" s="16">
        <v>647.28</v>
      </c>
      <c r="P149" s="16">
        <v>39.1</v>
      </c>
      <c r="Q149" s="16">
        <v>667.02</v>
      </c>
      <c r="R149" s="16">
        <v>40.6</v>
      </c>
      <c r="S149" s="16">
        <v>4244</v>
      </c>
      <c r="T149" s="4">
        <v>1796</v>
      </c>
      <c r="U149" s="4">
        <v>7303</v>
      </c>
      <c r="V149" s="19">
        <v>17.62</v>
      </c>
      <c r="W149" s="31">
        <v>2342</v>
      </c>
      <c r="X149" s="31">
        <v>2034</v>
      </c>
      <c r="Y149" s="23">
        <f t="shared" si="17"/>
        <v>0.0905089729598642</v>
      </c>
      <c r="Z149" s="24">
        <f t="shared" si="18"/>
        <v>0.253680126106463</v>
      </c>
      <c r="AA149" s="25">
        <v>4244</v>
      </c>
      <c r="AB149" s="2">
        <f t="shared" si="19"/>
        <v>0.313811082817994</v>
      </c>
      <c r="AC149" s="25">
        <v>0.970405684986957</v>
      </c>
      <c r="AD149" s="25">
        <v>0.262799395445347</v>
      </c>
      <c r="AE149" s="25">
        <f t="shared" si="20"/>
        <v>0.970405684986957</v>
      </c>
      <c r="AF149" s="26">
        <f t="shared" si="21"/>
        <v>2.188</v>
      </c>
      <c r="AG149" s="6">
        <f t="shared" si="16"/>
        <v>4.0662583518931</v>
      </c>
      <c r="AH149" s="3">
        <f t="shared" si="22"/>
        <v>221.549375709421</v>
      </c>
      <c r="AI149" s="32">
        <f t="shared" si="14"/>
        <v>1.23317570025464</v>
      </c>
      <c r="AJ149" s="32">
        <f t="shared" si="15"/>
        <v>2.653085970656</v>
      </c>
    </row>
    <row r="150" ht="12" spans="1:36">
      <c r="A150" s="1">
        <v>2004</v>
      </c>
      <c r="B150" s="11">
        <v>530000</v>
      </c>
      <c r="C150" s="12" t="s">
        <v>110</v>
      </c>
      <c r="D150" s="12" t="s">
        <v>111</v>
      </c>
      <c r="E150" s="2">
        <v>663.64</v>
      </c>
      <c r="F150" s="2">
        <v>263.3618</v>
      </c>
      <c r="G150" s="13">
        <v>263.3618</v>
      </c>
      <c r="H150" s="2">
        <v>884.9</v>
      </c>
      <c r="I150" s="16">
        <v>3136.38</v>
      </c>
      <c r="J150" s="17">
        <v>4415.2</v>
      </c>
      <c r="K150" s="17">
        <v>1240.7</v>
      </c>
      <c r="L150" s="17">
        <v>3174.5</v>
      </c>
      <c r="M150" s="16">
        <v>607.75</v>
      </c>
      <c r="N150" s="16">
        <v>19.38</v>
      </c>
      <c r="O150" s="16">
        <v>1260.84</v>
      </c>
      <c r="P150" s="16">
        <v>40.2</v>
      </c>
      <c r="Q150" s="16">
        <v>1267.79</v>
      </c>
      <c r="R150" s="16">
        <v>40.42</v>
      </c>
      <c r="S150" s="16">
        <v>7136</v>
      </c>
      <c r="T150" s="4">
        <v>1954</v>
      </c>
      <c r="U150" s="4">
        <v>8713</v>
      </c>
      <c r="V150" s="19">
        <v>38.32</v>
      </c>
      <c r="W150" s="31">
        <v>4474.1</v>
      </c>
      <c r="X150" s="31">
        <v>3449.2</v>
      </c>
      <c r="Y150" s="23">
        <f t="shared" si="17"/>
        <v>0.083969990881207</v>
      </c>
      <c r="Z150" s="24">
        <f t="shared" si="18"/>
        <v>0.211594258348797</v>
      </c>
      <c r="AA150" s="25">
        <v>7136</v>
      </c>
      <c r="AB150" s="2">
        <f t="shared" si="19"/>
        <v>0.282140556947819</v>
      </c>
      <c r="AC150" s="25">
        <v>0.994518019545824</v>
      </c>
      <c r="AD150" s="25">
        <v>0.281006522920819</v>
      </c>
      <c r="AE150" s="25">
        <f t="shared" si="20"/>
        <v>0.994518019545824</v>
      </c>
      <c r="AF150" s="26">
        <f t="shared" si="21"/>
        <v>2.2082</v>
      </c>
      <c r="AG150" s="6">
        <f t="shared" si="16"/>
        <v>4.45905834186285</v>
      </c>
      <c r="AH150" s="3">
        <f t="shared" si="22"/>
        <v>115.219206680585</v>
      </c>
      <c r="AI150" s="32">
        <f t="shared" si="14"/>
        <v>1.09973918976655</v>
      </c>
      <c r="AJ150" s="32">
        <f t="shared" si="15"/>
        <v>2.5262563847493</v>
      </c>
    </row>
    <row r="151" ht="12" spans="1:36">
      <c r="A151" s="1">
        <v>2004</v>
      </c>
      <c r="B151" s="11">
        <v>540000</v>
      </c>
      <c r="C151" s="12" t="s">
        <v>112</v>
      </c>
      <c r="D151" s="12" t="s">
        <v>113</v>
      </c>
      <c r="E151" s="2">
        <v>133.83</v>
      </c>
      <c r="F151" s="2">
        <v>10.0188</v>
      </c>
      <c r="G151" s="13">
        <v>10.0188</v>
      </c>
      <c r="H151" s="2">
        <v>63.7</v>
      </c>
      <c r="I151" s="16">
        <v>217.93</v>
      </c>
      <c r="J151" s="17">
        <v>276.35</v>
      </c>
      <c r="K151" s="17">
        <v>56.7</v>
      </c>
      <c r="L151" s="17">
        <v>219.65</v>
      </c>
      <c r="M151" s="16">
        <v>42.13</v>
      </c>
      <c r="N151" s="16">
        <v>19.33</v>
      </c>
      <c r="O151" s="16">
        <v>124.49</v>
      </c>
      <c r="P151" s="16">
        <v>57.2</v>
      </c>
      <c r="Q151" s="16">
        <v>51.31</v>
      </c>
      <c r="R151" s="16">
        <v>23.5</v>
      </c>
      <c r="S151" s="16">
        <v>7946.25</v>
      </c>
      <c r="T151" s="4">
        <v>1858</v>
      </c>
      <c r="U151" s="4">
        <v>9196</v>
      </c>
      <c r="V151" s="19">
        <v>122.84</v>
      </c>
      <c r="W151" s="31">
        <v>363.29</v>
      </c>
      <c r="X151" s="31">
        <v>168.45</v>
      </c>
      <c r="Y151" s="23">
        <f t="shared" si="17"/>
        <v>0.0459725599963291</v>
      </c>
      <c r="Z151" s="24">
        <f t="shared" si="18"/>
        <v>0.614096269444317</v>
      </c>
      <c r="AA151" s="25">
        <v>7946.25</v>
      </c>
      <c r="AB151" s="2">
        <f t="shared" si="19"/>
        <v>0.292295691277016</v>
      </c>
      <c r="AC151" s="25">
        <v>2.42623270317677</v>
      </c>
      <c r="AD151" s="25">
        <v>0.205174597430794</v>
      </c>
      <c r="AE151" s="25">
        <f t="shared" si="20"/>
        <v>2.42623270317677</v>
      </c>
      <c r="AF151" s="26">
        <f t="shared" si="21"/>
        <v>2.3793</v>
      </c>
      <c r="AG151" s="6">
        <f t="shared" si="16"/>
        <v>4.94940796555436</v>
      </c>
      <c r="AH151" s="3">
        <f t="shared" si="22"/>
        <v>2.24967437316835</v>
      </c>
      <c r="AI151" s="32">
        <f t="shared" si="14"/>
        <v>0.772954618455467</v>
      </c>
      <c r="AJ151" s="32">
        <f t="shared" si="15"/>
        <v>2.43995778460974</v>
      </c>
    </row>
    <row r="152" ht="12" spans="1:36">
      <c r="A152" s="1">
        <v>2004</v>
      </c>
      <c r="B152" s="11">
        <v>610000</v>
      </c>
      <c r="C152" s="12" t="s">
        <v>114</v>
      </c>
      <c r="D152" s="12" t="s">
        <v>115</v>
      </c>
      <c r="E152" s="2">
        <v>516.31</v>
      </c>
      <c r="F152" s="2">
        <v>214.9586</v>
      </c>
      <c r="G152" s="13">
        <v>214.9586</v>
      </c>
      <c r="H152" s="2">
        <v>966.5</v>
      </c>
      <c r="I152" s="16">
        <v>3141.56</v>
      </c>
      <c r="J152" s="17">
        <v>3681.23</v>
      </c>
      <c r="K152" s="17">
        <v>1338</v>
      </c>
      <c r="L152" s="17">
        <v>2343</v>
      </c>
      <c r="M152" s="16">
        <v>356.71</v>
      </c>
      <c r="N152" s="16">
        <v>12.2</v>
      </c>
      <c r="O152" s="16">
        <v>1278.8</v>
      </c>
      <c r="P152" s="16">
        <v>38.9</v>
      </c>
      <c r="Q152" s="16">
        <v>1506.05</v>
      </c>
      <c r="R152" s="16">
        <v>48.9</v>
      </c>
      <c r="S152" s="16">
        <v>8544.97</v>
      </c>
      <c r="T152" s="4">
        <v>1953</v>
      </c>
      <c r="U152" s="4">
        <v>7403</v>
      </c>
      <c r="V152" s="19">
        <v>20.56</v>
      </c>
      <c r="W152" s="31">
        <v>5491.6</v>
      </c>
      <c r="X152" s="31">
        <v>3894.5</v>
      </c>
      <c r="Y152" s="23">
        <f t="shared" si="17"/>
        <v>0.0684241586982264</v>
      </c>
      <c r="Z152" s="24">
        <f t="shared" si="18"/>
        <v>0.164348285565133</v>
      </c>
      <c r="AA152" s="25">
        <v>8544.97</v>
      </c>
      <c r="AB152" s="2">
        <f t="shared" si="19"/>
        <v>0.307649702695476</v>
      </c>
      <c r="AC152" s="25">
        <v>0.84910859533216</v>
      </c>
      <c r="AD152" s="25">
        <v>0.363465472138389</v>
      </c>
      <c r="AE152" s="25">
        <f t="shared" si="20"/>
        <v>0.84910859533216</v>
      </c>
      <c r="AF152" s="26">
        <f t="shared" si="21"/>
        <v>2.267</v>
      </c>
      <c r="AG152" s="6">
        <f t="shared" si="16"/>
        <v>3.79057859703021</v>
      </c>
      <c r="AH152" s="3">
        <f t="shared" si="22"/>
        <v>179.048151750973</v>
      </c>
      <c r="AI152" s="32">
        <f t="shared" si="14"/>
        <v>1.23967073683138</v>
      </c>
      <c r="AJ152" s="32">
        <f t="shared" si="15"/>
        <v>2.98771947694776</v>
      </c>
    </row>
    <row r="153" ht="12" spans="1:36">
      <c r="A153" s="1">
        <v>2004</v>
      </c>
      <c r="B153" s="11">
        <v>620000</v>
      </c>
      <c r="C153" s="12" t="s">
        <v>116</v>
      </c>
      <c r="D153" s="12" t="s">
        <v>117</v>
      </c>
      <c r="E153" s="2">
        <v>356.94</v>
      </c>
      <c r="F153" s="2">
        <v>104.16</v>
      </c>
      <c r="G153" s="13">
        <v>104.16</v>
      </c>
      <c r="H153" s="2">
        <v>535.8</v>
      </c>
      <c r="I153" s="16">
        <v>1653.61</v>
      </c>
      <c r="J153" s="17">
        <v>2541.48</v>
      </c>
      <c r="K153" s="17">
        <v>727.12</v>
      </c>
      <c r="L153" s="17">
        <v>1814.36</v>
      </c>
      <c r="M153" s="16">
        <v>283.32</v>
      </c>
      <c r="N153" s="16">
        <v>17.13</v>
      </c>
      <c r="O153" s="16">
        <v>690.02</v>
      </c>
      <c r="P153" s="16">
        <v>41.73</v>
      </c>
      <c r="Q153" s="16">
        <v>680.27</v>
      </c>
      <c r="R153" s="16">
        <v>41.14</v>
      </c>
      <c r="S153" s="16">
        <v>6511.98</v>
      </c>
      <c r="T153" s="4">
        <v>1942</v>
      </c>
      <c r="U153" s="4">
        <v>7566</v>
      </c>
      <c r="V153" s="19">
        <v>42.59</v>
      </c>
      <c r="W153" s="31">
        <v>2528</v>
      </c>
      <c r="X153" s="31">
        <v>1928.3</v>
      </c>
      <c r="Y153" s="23">
        <f t="shared" si="17"/>
        <v>0.0629894594251365</v>
      </c>
      <c r="Z153" s="24">
        <f t="shared" si="18"/>
        <v>0.21585500813372</v>
      </c>
      <c r="AA153" s="25">
        <v>6511.98</v>
      </c>
      <c r="AB153" s="2">
        <f t="shared" si="19"/>
        <v>0.324018359830915</v>
      </c>
      <c r="AC153" s="25">
        <v>1.01433254443089</v>
      </c>
      <c r="AD153" s="25">
        <v>0.286101012008751</v>
      </c>
      <c r="AE153" s="25">
        <f t="shared" si="20"/>
        <v>1.01433254443089</v>
      </c>
      <c r="AF153" s="26">
        <f t="shared" si="21"/>
        <v>2.246</v>
      </c>
      <c r="AG153" s="6">
        <f t="shared" si="16"/>
        <v>3.89598352214212</v>
      </c>
      <c r="AH153" s="3">
        <f t="shared" si="22"/>
        <v>59.6731627142522</v>
      </c>
      <c r="AI153" s="32">
        <f t="shared" si="14"/>
        <v>1.16611534763336</v>
      </c>
      <c r="AJ153" s="32">
        <f t="shared" si="15"/>
        <v>2.69489178222193</v>
      </c>
    </row>
    <row r="154" ht="12" spans="1:36">
      <c r="A154" s="1">
        <v>2004</v>
      </c>
      <c r="B154" s="11">
        <v>630000</v>
      </c>
      <c r="C154" s="12" t="s">
        <v>118</v>
      </c>
      <c r="D154" s="12" t="s">
        <v>119</v>
      </c>
      <c r="E154" s="2">
        <v>137.34</v>
      </c>
      <c r="F154" s="2">
        <v>26.996</v>
      </c>
      <c r="G154" s="13">
        <v>26.996</v>
      </c>
      <c r="H154" s="2">
        <v>115.6</v>
      </c>
      <c r="I154" s="16">
        <v>443.73</v>
      </c>
      <c r="J154" s="17">
        <v>538.6</v>
      </c>
      <c r="K154" s="17">
        <v>207.51</v>
      </c>
      <c r="L154" s="17">
        <v>331.09</v>
      </c>
      <c r="M154" s="16">
        <v>58.09</v>
      </c>
      <c r="N154" s="16">
        <v>13.1</v>
      </c>
      <c r="O154" s="16">
        <v>231.23</v>
      </c>
      <c r="P154" s="16">
        <v>52.1</v>
      </c>
      <c r="Q154" s="16">
        <v>154.41</v>
      </c>
      <c r="R154" s="16">
        <v>34.8</v>
      </c>
      <c r="S154" s="16">
        <v>8275.46</v>
      </c>
      <c r="T154" s="4">
        <v>2001</v>
      </c>
      <c r="U154" s="4">
        <v>7489</v>
      </c>
      <c r="V154" s="19">
        <v>72.23</v>
      </c>
      <c r="W154" s="31">
        <v>607.5</v>
      </c>
      <c r="X154" s="31">
        <v>621.9</v>
      </c>
      <c r="Y154" s="23">
        <f t="shared" si="17"/>
        <v>0.0608387983683772</v>
      </c>
      <c r="Z154" s="24">
        <f t="shared" si="18"/>
        <v>0.309512541410317</v>
      </c>
      <c r="AA154" s="25">
        <v>8275.46</v>
      </c>
      <c r="AB154" s="2">
        <f t="shared" si="19"/>
        <v>0.260518783945192</v>
      </c>
      <c r="AC154" s="25">
        <v>1.4975066381711</v>
      </c>
      <c r="AD154" s="25">
        <v>0.385276643148905</v>
      </c>
      <c r="AE154" s="25">
        <f t="shared" si="20"/>
        <v>1.4975066381711</v>
      </c>
      <c r="AF154" s="26">
        <f t="shared" si="21"/>
        <v>2.39</v>
      </c>
      <c r="AG154" s="6">
        <f t="shared" si="16"/>
        <v>3.74262868565717</v>
      </c>
      <c r="AH154" s="3">
        <f t="shared" si="22"/>
        <v>7.45673542849232</v>
      </c>
      <c r="AI154" s="32">
        <f t="shared" si="14"/>
        <v>1.40152795618957</v>
      </c>
      <c r="AJ154" s="32">
        <f t="shared" si="15"/>
        <v>2.77060374552092</v>
      </c>
    </row>
    <row r="155" ht="12" spans="1:36">
      <c r="A155" s="1">
        <v>2004</v>
      </c>
      <c r="B155" s="11">
        <v>640000</v>
      </c>
      <c r="C155" s="12" t="s">
        <v>120</v>
      </c>
      <c r="D155" s="12" t="s">
        <v>121</v>
      </c>
      <c r="E155" s="2">
        <v>123.02</v>
      </c>
      <c r="F155" s="2">
        <v>37.4677</v>
      </c>
      <c r="G155" s="13">
        <v>37.4677</v>
      </c>
      <c r="H155" s="2">
        <v>137.8</v>
      </c>
      <c r="I155" s="16">
        <v>519.92</v>
      </c>
      <c r="J155" s="17">
        <v>587.71</v>
      </c>
      <c r="K155" s="17">
        <v>238.61</v>
      </c>
      <c r="L155" s="17">
        <v>349.1</v>
      </c>
      <c r="M155" s="16">
        <v>65.33</v>
      </c>
      <c r="N155" s="16">
        <v>12.6</v>
      </c>
      <c r="O155" s="16">
        <v>222</v>
      </c>
      <c r="P155" s="16">
        <v>42.7</v>
      </c>
      <c r="Q155" s="16">
        <v>232.6</v>
      </c>
      <c r="R155" s="16">
        <v>44.7</v>
      </c>
      <c r="S155" s="16">
        <v>8904</v>
      </c>
      <c r="T155" s="4">
        <v>2435</v>
      </c>
      <c r="U155" s="4">
        <v>7155</v>
      </c>
      <c r="V155" s="19">
        <v>6.64</v>
      </c>
      <c r="W155" s="31">
        <v>851</v>
      </c>
      <c r="X155" s="31">
        <v>770.6</v>
      </c>
      <c r="Y155" s="23">
        <f t="shared" si="17"/>
        <v>0.0720643560547777</v>
      </c>
      <c r="Z155" s="24">
        <f t="shared" si="18"/>
        <v>0.236613325126943</v>
      </c>
      <c r="AA155" s="25">
        <v>8904</v>
      </c>
      <c r="AB155" s="2">
        <f t="shared" si="19"/>
        <v>0.265040775503924</v>
      </c>
      <c r="AC155" s="25">
        <v>0.954428202923474</v>
      </c>
      <c r="AD155" s="25">
        <v>0.405999557604941</v>
      </c>
      <c r="AE155" s="25">
        <f t="shared" si="20"/>
        <v>0.954428202923474</v>
      </c>
      <c r="AF155" s="26">
        <f t="shared" si="21"/>
        <v>2.301</v>
      </c>
      <c r="AG155" s="6">
        <f t="shared" si="16"/>
        <v>2.93839835728953</v>
      </c>
      <c r="AH155" s="3">
        <f t="shared" si="22"/>
        <v>88.5105421686747</v>
      </c>
      <c r="AI155" s="32">
        <f t="shared" si="14"/>
        <v>1.48215110016926</v>
      </c>
      <c r="AJ155" s="32">
        <f t="shared" si="15"/>
        <v>3.11894137559625</v>
      </c>
    </row>
    <row r="156" ht="12" spans="1:36">
      <c r="A156" s="1">
        <v>2004</v>
      </c>
      <c r="B156" s="11">
        <v>650000</v>
      </c>
      <c r="C156" s="12" t="s">
        <v>122</v>
      </c>
      <c r="D156" s="12" t="s">
        <v>123</v>
      </c>
      <c r="E156" s="2">
        <v>421.04</v>
      </c>
      <c r="F156" s="2">
        <v>155.704</v>
      </c>
      <c r="G156" s="13">
        <v>155.704</v>
      </c>
      <c r="H156" s="2">
        <v>482.1</v>
      </c>
      <c r="I156" s="16">
        <v>2170.43</v>
      </c>
      <c r="J156" s="17">
        <v>1963.11</v>
      </c>
      <c r="K156" s="17">
        <v>690.11</v>
      </c>
      <c r="L156" s="17">
        <v>1273</v>
      </c>
      <c r="M156" s="16">
        <v>439.18</v>
      </c>
      <c r="N156" s="16">
        <v>20.2</v>
      </c>
      <c r="O156" s="16">
        <v>844.12</v>
      </c>
      <c r="P156" s="16">
        <v>38.9</v>
      </c>
      <c r="Q156" s="16">
        <v>887.13</v>
      </c>
      <c r="R156" s="16">
        <v>40.9</v>
      </c>
      <c r="S156" s="16">
        <v>11139</v>
      </c>
      <c r="T156" s="4">
        <v>2332</v>
      </c>
      <c r="U156" s="4">
        <v>7743</v>
      </c>
      <c r="V156" s="19">
        <v>163.15</v>
      </c>
      <c r="W156" s="31">
        <v>3003</v>
      </c>
      <c r="X156" s="31">
        <v>2267.3</v>
      </c>
      <c r="Y156" s="23">
        <f t="shared" si="17"/>
        <v>0.0717387798731127</v>
      </c>
      <c r="Z156" s="24">
        <f t="shared" si="18"/>
        <v>0.193989209511479</v>
      </c>
      <c r="AA156" s="25">
        <v>11139</v>
      </c>
      <c r="AB156" s="2">
        <f t="shared" si="19"/>
        <v>0.222121883682035</v>
      </c>
      <c r="AC156" s="25">
        <v>0.951517815878169</v>
      </c>
      <c r="AD156" s="25">
        <v>0.351539139426726</v>
      </c>
      <c r="AE156" s="25">
        <f t="shared" si="20"/>
        <v>0.951517815878169</v>
      </c>
      <c r="AF156" s="26">
        <f t="shared" si="21"/>
        <v>2.187</v>
      </c>
      <c r="AG156" s="6">
        <f t="shared" si="16"/>
        <v>3.32032590051458</v>
      </c>
      <c r="AH156" s="3">
        <f t="shared" si="22"/>
        <v>12.0325467361324</v>
      </c>
      <c r="AI156" s="32">
        <f t="shared" si="14"/>
        <v>1.04463170892404</v>
      </c>
      <c r="AJ156" s="32">
        <f t="shared" si="15"/>
        <v>2.42822850771506</v>
      </c>
    </row>
    <row r="157" ht="12" spans="1:36">
      <c r="A157" s="1">
        <v>2005</v>
      </c>
      <c r="B157" s="11">
        <v>110000</v>
      </c>
      <c r="C157" s="12" t="s">
        <v>62</v>
      </c>
      <c r="D157" s="12" t="s">
        <v>63</v>
      </c>
      <c r="E157" s="2">
        <v>1058.31</v>
      </c>
      <c r="F157" s="2">
        <v>919.2098</v>
      </c>
      <c r="G157" s="13">
        <v>919.2098</v>
      </c>
      <c r="H157" s="2">
        <v>2911.7</v>
      </c>
      <c r="I157" s="16">
        <v>7149.77</v>
      </c>
      <c r="J157" s="17">
        <v>1538</v>
      </c>
      <c r="K157" s="17">
        <v>1286.1</v>
      </c>
      <c r="L157" s="17">
        <v>251.9</v>
      </c>
      <c r="M157" s="16">
        <v>86.9</v>
      </c>
      <c r="N157" s="16">
        <v>1.2</v>
      </c>
      <c r="O157" s="16">
        <v>5155.5</v>
      </c>
      <c r="P157" s="16">
        <v>72.1</v>
      </c>
      <c r="Q157" s="16">
        <v>1907.4</v>
      </c>
      <c r="R157" s="16">
        <v>26.7</v>
      </c>
      <c r="S157" s="16">
        <v>47182</v>
      </c>
      <c r="T157" s="4">
        <v>7041</v>
      </c>
      <c r="U157" s="4">
        <v>18775</v>
      </c>
      <c r="V157" s="19">
        <v>1.64</v>
      </c>
      <c r="W157" s="30">
        <v>28969.9</v>
      </c>
      <c r="X157" s="31">
        <v>15335.46</v>
      </c>
      <c r="Y157" s="23">
        <f t="shared" si="17"/>
        <v>0.128564946844444</v>
      </c>
      <c r="Z157" s="24">
        <f t="shared" si="18"/>
        <v>0.148020146102602</v>
      </c>
      <c r="AA157" s="25">
        <v>47182</v>
      </c>
      <c r="AB157" s="2">
        <f t="shared" si="19"/>
        <v>0.407243869383211</v>
      </c>
      <c r="AC157" s="25">
        <v>2.70289399182133</v>
      </c>
      <c r="AD157" s="25">
        <v>0.836215864759428</v>
      </c>
      <c r="AE157" s="25">
        <f t="shared" si="20"/>
        <v>2.70289399182133</v>
      </c>
      <c r="AF157" s="26">
        <f t="shared" si="21"/>
        <v>2.709</v>
      </c>
      <c r="AG157" s="6">
        <f t="shared" si="16"/>
        <v>2.66652464138617</v>
      </c>
      <c r="AH157" s="3">
        <f t="shared" si="22"/>
        <v>937.804878048781</v>
      </c>
      <c r="AI157" s="32">
        <f t="shared" si="14"/>
        <v>2.14488857683534</v>
      </c>
      <c r="AJ157" s="32">
        <f t="shared" si="15"/>
        <v>6.1967531822702</v>
      </c>
    </row>
    <row r="158" ht="12" spans="1:36">
      <c r="A158" s="1">
        <v>2005</v>
      </c>
      <c r="B158" s="11">
        <v>120000</v>
      </c>
      <c r="C158" s="12" t="s">
        <v>64</v>
      </c>
      <c r="D158" s="12" t="s">
        <v>65</v>
      </c>
      <c r="E158" s="2">
        <v>442.12</v>
      </c>
      <c r="F158" s="2">
        <v>331.8507</v>
      </c>
      <c r="G158" s="13">
        <v>331.8507</v>
      </c>
      <c r="H158" s="2">
        <v>1201.6</v>
      </c>
      <c r="I158" s="16">
        <v>3158.6</v>
      </c>
      <c r="J158" s="17">
        <v>1042.53</v>
      </c>
      <c r="K158" s="17">
        <v>783.4</v>
      </c>
      <c r="L158" s="17">
        <v>259.6</v>
      </c>
      <c r="M158" s="16">
        <v>112.38</v>
      </c>
      <c r="N158" s="16">
        <v>3.6</v>
      </c>
      <c r="O158" s="16">
        <v>1415.7</v>
      </c>
      <c r="P158" s="16">
        <v>44.8</v>
      </c>
      <c r="Q158" s="16">
        <v>1630.5</v>
      </c>
      <c r="R158" s="16">
        <v>51.6</v>
      </c>
      <c r="S158" s="16">
        <v>30567.05</v>
      </c>
      <c r="T158" s="4">
        <v>5475</v>
      </c>
      <c r="U158" s="4">
        <v>11839</v>
      </c>
      <c r="V158" s="19">
        <v>1.2</v>
      </c>
      <c r="W158" s="31">
        <v>6090.5</v>
      </c>
      <c r="X158" s="31">
        <v>4722.38</v>
      </c>
      <c r="Y158" s="23">
        <f t="shared" si="17"/>
        <v>0.105062591021339</v>
      </c>
      <c r="Z158" s="24">
        <f t="shared" si="18"/>
        <v>0.13997340593934</v>
      </c>
      <c r="AA158" s="25">
        <v>30567.05</v>
      </c>
      <c r="AB158" s="2">
        <f t="shared" si="19"/>
        <v>0.380421705819034</v>
      </c>
      <c r="AC158" s="25">
        <v>0.868261269549218</v>
      </c>
      <c r="AD158" s="25">
        <v>0.751441205528858</v>
      </c>
      <c r="AE158" s="25">
        <f t="shared" si="20"/>
        <v>0.868261269549218</v>
      </c>
      <c r="AF158" s="26">
        <f t="shared" si="21"/>
        <v>2.412</v>
      </c>
      <c r="AG158" s="6">
        <f t="shared" si="16"/>
        <v>2.16237442922374</v>
      </c>
      <c r="AH158" s="3">
        <f t="shared" si="22"/>
        <v>868.775</v>
      </c>
      <c r="AI158" s="32">
        <f t="shared" si="14"/>
        <v>1.49508643069714</v>
      </c>
      <c r="AJ158" s="32">
        <f t="shared" si="15"/>
        <v>3.42331412651175</v>
      </c>
    </row>
    <row r="159" ht="12" spans="1:36">
      <c r="A159" s="1">
        <v>2005</v>
      </c>
      <c r="B159" s="11">
        <v>130000</v>
      </c>
      <c r="C159" s="12" t="s">
        <v>66</v>
      </c>
      <c r="D159" s="12" t="s">
        <v>67</v>
      </c>
      <c r="E159" s="2">
        <v>979.16</v>
      </c>
      <c r="F159" s="2">
        <v>515.7017</v>
      </c>
      <c r="G159" s="13">
        <v>515.7017</v>
      </c>
      <c r="H159" s="2">
        <v>2969.5</v>
      </c>
      <c r="I159" s="16">
        <v>8773.4</v>
      </c>
      <c r="J159" s="17">
        <v>6850.83</v>
      </c>
      <c r="K159" s="17">
        <v>2582.08</v>
      </c>
      <c r="L159" s="17">
        <v>4269</v>
      </c>
      <c r="M159" s="16">
        <v>1345.2</v>
      </c>
      <c r="N159" s="16">
        <v>15.3</v>
      </c>
      <c r="O159" s="16">
        <v>3304.2</v>
      </c>
      <c r="P159" s="16">
        <v>37.7</v>
      </c>
      <c r="Q159" s="16">
        <v>4123.9</v>
      </c>
      <c r="R159" s="16">
        <v>47</v>
      </c>
      <c r="S159" s="16">
        <v>12845</v>
      </c>
      <c r="T159" s="4">
        <v>3501</v>
      </c>
      <c r="U159" s="4">
        <v>9020</v>
      </c>
      <c r="V159" s="19">
        <v>18.88</v>
      </c>
      <c r="W159" s="31">
        <v>10764.93</v>
      </c>
      <c r="X159" s="31">
        <v>6415.23</v>
      </c>
      <c r="Y159" s="23">
        <f t="shared" si="17"/>
        <v>0.0587801422481592</v>
      </c>
      <c r="Z159" s="24">
        <f t="shared" si="18"/>
        <v>0.111605534912349</v>
      </c>
      <c r="AA159" s="25">
        <v>12845</v>
      </c>
      <c r="AB159" s="2">
        <f t="shared" si="19"/>
        <v>0.338466273052636</v>
      </c>
      <c r="AC159" s="25">
        <v>0.801231843643153</v>
      </c>
      <c r="AD159" s="25">
        <v>0.376900317187844</v>
      </c>
      <c r="AE159" s="25">
        <f t="shared" si="20"/>
        <v>0.801231843643153</v>
      </c>
      <c r="AF159" s="26">
        <f t="shared" si="21"/>
        <v>2.224</v>
      </c>
      <c r="AG159" s="6">
        <f t="shared" si="16"/>
        <v>2.57640674093116</v>
      </c>
      <c r="AH159" s="3">
        <f t="shared" si="22"/>
        <v>362.861758474576</v>
      </c>
      <c r="AI159" s="32">
        <f t="shared" si="14"/>
        <v>0.731213668589144</v>
      </c>
      <c r="AJ159" s="32">
        <f t="shared" si="15"/>
        <v>1.95821004399663</v>
      </c>
    </row>
    <row r="160" ht="12" spans="1:36">
      <c r="A160" s="1">
        <v>2005</v>
      </c>
      <c r="B160" s="11">
        <v>140000</v>
      </c>
      <c r="C160" s="12" t="s">
        <v>68</v>
      </c>
      <c r="D160" s="12" t="s">
        <v>69</v>
      </c>
      <c r="E160" s="2">
        <v>668.75</v>
      </c>
      <c r="F160" s="2">
        <v>368.3437</v>
      </c>
      <c r="G160" s="13">
        <v>368.3437</v>
      </c>
      <c r="H160" s="2">
        <v>1410.7</v>
      </c>
      <c r="I160" s="16">
        <v>4079.38</v>
      </c>
      <c r="J160" s="17">
        <v>3355.21</v>
      </c>
      <c r="K160" s="17">
        <v>1412.81</v>
      </c>
      <c r="L160" s="17">
        <v>1942.4</v>
      </c>
      <c r="M160" s="16">
        <v>247.82</v>
      </c>
      <c r="N160" s="16">
        <v>6.1</v>
      </c>
      <c r="O160" s="16">
        <v>1442.05</v>
      </c>
      <c r="P160" s="16">
        <v>35.3</v>
      </c>
      <c r="Q160" s="16">
        <v>2389.51</v>
      </c>
      <c r="R160" s="16">
        <v>58.6</v>
      </c>
      <c r="S160" s="16">
        <v>12195</v>
      </c>
      <c r="T160" s="4">
        <v>3082</v>
      </c>
      <c r="U160" s="4">
        <v>8866</v>
      </c>
      <c r="V160" s="19">
        <v>15.67</v>
      </c>
      <c r="W160" s="31">
        <v>7151.17</v>
      </c>
      <c r="X160" s="31">
        <v>4328.93</v>
      </c>
      <c r="Y160" s="23">
        <f t="shared" si="17"/>
        <v>0.0902940397805549</v>
      </c>
      <c r="Z160" s="24">
        <f t="shared" si="18"/>
        <v>0.163934225298942</v>
      </c>
      <c r="AA160" s="25">
        <v>12195</v>
      </c>
      <c r="AB160" s="2">
        <f t="shared" si="19"/>
        <v>0.345812353838083</v>
      </c>
      <c r="AC160" s="25">
        <v>0.603491929307682</v>
      </c>
      <c r="AD160" s="25">
        <v>0.421079455533335</v>
      </c>
      <c r="AE160" s="25">
        <f t="shared" si="20"/>
        <v>0.603491929307682</v>
      </c>
      <c r="AF160" s="26">
        <f t="shared" si="21"/>
        <v>2.292</v>
      </c>
      <c r="AG160" s="6">
        <f t="shared" si="16"/>
        <v>2.87670343932511</v>
      </c>
      <c r="AH160" s="3">
        <f t="shared" si="22"/>
        <v>214.11678366305</v>
      </c>
      <c r="AI160" s="32">
        <f t="shared" ref="AI160:AI223" si="23">X160/I160</f>
        <v>1.06117351166109</v>
      </c>
      <c r="AJ160" s="32">
        <f t="shared" ref="AJ160:AJ223" si="24">(W160+X160)/I160</f>
        <v>2.81417764464208</v>
      </c>
    </row>
    <row r="161" ht="12" spans="1:36">
      <c r="A161" s="1">
        <v>2005</v>
      </c>
      <c r="B161" s="11">
        <v>150000</v>
      </c>
      <c r="C161" s="12" t="s">
        <v>70</v>
      </c>
      <c r="D161" s="12" t="s">
        <v>71</v>
      </c>
      <c r="E161" s="2">
        <v>681.88</v>
      </c>
      <c r="F161" s="2">
        <v>277.4553</v>
      </c>
      <c r="G161" s="13">
        <v>277.4553</v>
      </c>
      <c r="H161" s="2">
        <v>1358.1</v>
      </c>
      <c r="I161" s="16">
        <v>3523.7</v>
      </c>
      <c r="J161" s="17">
        <v>2403.11</v>
      </c>
      <c r="K161" s="17">
        <v>1134.3</v>
      </c>
      <c r="L161" s="17">
        <v>1268.8</v>
      </c>
      <c r="M161" s="16">
        <v>589.56</v>
      </c>
      <c r="N161" s="16">
        <v>16.73</v>
      </c>
      <c r="O161" s="16">
        <v>1556.34</v>
      </c>
      <c r="P161" s="16">
        <v>44.2</v>
      </c>
      <c r="Q161" s="16">
        <v>1377.8</v>
      </c>
      <c r="R161" s="16">
        <v>39.1</v>
      </c>
      <c r="S161" s="16">
        <v>14694.94</v>
      </c>
      <c r="T161" s="4">
        <v>3070</v>
      </c>
      <c r="U161" s="4">
        <v>9247</v>
      </c>
      <c r="V161" s="19">
        <v>118.3</v>
      </c>
      <c r="W161" s="31">
        <v>3331.5</v>
      </c>
      <c r="X161" s="31">
        <v>2618</v>
      </c>
      <c r="Y161" s="23">
        <f t="shared" si="17"/>
        <v>0.0787397621817976</v>
      </c>
      <c r="Z161" s="24">
        <f t="shared" si="18"/>
        <v>0.193512501064222</v>
      </c>
      <c r="AA161" s="25">
        <v>14694.94</v>
      </c>
      <c r="AB161" s="2">
        <f t="shared" si="19"/>
        <v>0.38541873598774</v>
      </c>
      <c r="AC161" s="25">
        <v>1.12958339381623</v>
      </c>
      <c r="AD161" s="25">
        <v>0.47201334936811</v>
      </c>
      <c r="AE161" s="25">
        <f t="shared" si="20"/>
        <v>1.12958339381623</v>
      </c>
      <c r="AF161" s="26">
        <f t="shared" si="21"/>
        <v>2.2753</v>
      </c>
      <c r="AG161" s="6">
        <f t="shared" si="16"/>
        <v>3.01205211726384</v>
      </c>
      <c r="AH161" s="3">
        <f t="shared" si="22"/>
        <v>20.3136939983094</v>
      </c>
      <c r="AI161" s="32">
        <f t="shared" si="23"/>
        <v>0.742969038226864</v>
      </c>
      <c r="AJ161" s="32">
        <f t="shared" si="24"/>
        <v>1.68842409966796</v>
      </c>
    </row>
    <row r="162" ht="12" spans="1:36">
      <c r="A162" s="1">
        <v>2005</v>
      </c>
      <c r="B162" s="11">
        <v>210000</v>
      </c>
      <c r="C162" s="12" t="s">
        <v>72</v>
      </c>
      <c r="D162" s="12" t="s">
        <v>73</v>
      </c>
      <c r="E162" s="2">
        <v>1204.36</v>
      </c>
      <c r="F162" s="2">
        <v>675.2768</v>
      </c>
      <c r="G162" s="13">
        <v>675.2768</v>
      </c>
      <c r="H162" s="2">
        <v>3014.4</v>
      </c>
      <c r="I162" s="16">
        <v>7260.77</v>
      </c>
      <c r="J162" s="17">
        <v>4221</v>
      </c>
      <c r="K162" s="17">
        <v>2478</v>
      </c>
      <c r="L162" s="17">
        <v>1743</v>
      </c>
      <c r="M162" s="16">
        <v>854.42</v>
      </c>
      <c r="N162" s="16">
        <v>11.77</v>
      </c>
      <c r="O162" s="16">
        <v>2962.5</v>
      </c>
      <c r="P162" s="16">
        <v>40.8</v>
      </c>
      <c r="Q162" s="16">
        <v>3443.85</v>
      </c>
      <c r="R162" s="16">
        <v>47.43</v>
      </c>
      <c r="S162" s="16">
        <v>17210</v>
      </c>
      <c r="T162" s="4">
        <v>3614</v>
      </c>
      <c r="U162" s="4">
        <v>9346</v>
      </c>
      <c r="V162" s="19">
        <v>14.87</v>
      </c>
      <c r="W162" s="31">
        <v>11966.95</v>
      </c>
      <c r="X162" s="31">
        <v>7958.05</v>
      </c>
      <c r="Y162" s="23">
        <f t="shared" si="17"/>
        <v>0.0930034693290105</v>
      </c>
      <c r="Z162" s="24">
        <f t="shared" si="18"/>
        <v>0.165872214654919</v>
      </c>
      <c r="AA162" s="25">
        <v>17210</v>
      </c>
      <c r="AB162" s="2">
        <f t="shared" si="19"/>
        <v>0.415162579175487</v>
      </c>
      <c r="AC162" s="25">
        <v>0.860229104055055</v>
      </c>
      <c r="AD162" s="25">
        <v>0.587064676616915</v>
      </c>
      <c r="AE162" s="25">
        <f t="shared" si="20"/>
        <v>0.860229104055055</v>
      </c>
      <c r="AF162" s="26">
        <f t="shared" si="21"/>
        <v>2.2903</v>
      </c>
      <c r="AG162" s="6">
        <f t="shared" si="16"/>
        <v>2.58605423353625</v>
      </c>
      <c r="AH162" s="3">
        <f t="shared" si="22"/>
        <v>283.860121049092</v>
      </c>
      <c r="AI162" s="32">
        <f t="shared" si="23"/>
        <v>1.09603389172223</v>
      </c>
      <c r="AJ162" s="32">
        <f t="shared" si="24"/>
        <v>2.7441993066851</v>
      </c>
    </row>
    <row r="163" ht="12" spans="1:36">
      <c r="A163" s="1">
        <v>2005</v>
      </c>
      <c r="B163" s="11">
        <v>220000</v>
      </c>
      <c r="C163" s="12" t="s">
        <v>74</v>
      </c>
      <c r="D163" s="12" t="s">
        <v>75</v>
      </c>
      <c r="E163" s="2">
        <v>631.12</v>
      </c>
      <c r="F163" s="2">
        <v>207.152</v>
      </c>
      <c r="G163" s="13">
        <v>207.152</v>
      </c>
      <c r="H163" s="2">
        <v>1470.3</v>
      </c>
      <c r="I163" s="16">
        <v>2776.53</v>
      </c>
      <c r="J163" s="17">
        <v>2716</v>
      </c>
      <c r="K163" s="17">
        <v>1426.5</v>
      </c>
      <c r="L163" s="17">
        <v>1289.5</v>
      </c>
      <c r="M163" s="16">
        <v>618.67</v>
      </c>
      <c r="N163" s="16">
        <v>17.3</v>
      </c>
      <c r="O163" s="16">
        <v>1155.45</v>
      </c>
      <c r="P163" s="16">
        <v>39</v>
      </c>
      <c r="Q163" s="16">
        <v>1002.41</v>
      </c>
      <c r="R163" s="16">
        <v>43.7</v>
      </c>
      <c r="S163" s="16">
        <v>10237</v>
      </c>
      <c r="T163" s="4">
        <v>3296</v>
      </c>
      <c r="U163" s="4">
        <v>8464</v>
      </c>
      <c r="V163" s="19">
        <v>18.74</v>
      </c>
      <c r="W163" s="31">
        <v>4374.5</v>
      </c>
      <c r="X163" s="31">
        <v>3401.3</v>
      </c>
      <c r="Y163" s="23">
        <f t="shared" si="17"/>
        <v>0.0746082340187212</v>
      </c>
      <c r="Z163" s="24">
        <f t="shared" si="18"/>
        <v>0.22730530554325</v>
      </c>
      <c r="AA163" s="25">
        <v>10237</v>
      </c>
      <c r="AB163" s="2">
        <f t="shared" si="19"/>
        <v>0.529545872005705</v>
      </c>
      <c r="AC163" s="25">
        <v>1.15267206033459</v>
      </c>
      <c r="AD163" s="25">
        <v>0.525220913107511</v>
      </c>
      <c r="AE163" s="25">
        <f t="shared" si="20"/>
        <v>1.15267206033459</v>
      </c>
      <c r="AF163" s="26">
        <f t="shared" si="21"/>
        <v>2.217</v>
      </c>
      <c r="AG163" s="6">
        <f t="shared" si="16"/>
        <v>2.56796116504854</v>
      </c>
      <c r="AH163" s="3">
        <f t="shared" si="22"/>
        <v>144.930629669157</v>
      </c>
      <c r="AI163" s="32">
        <f t="shared" si="23"/>
        <v>1.22501827821057</v>
      </c>
      <c r="AJ163" s="32">
        <f t="shared" si="24"/>
        <v>2.80054600526556</v>
      </c>
    </row>
    <row r="164" ht="12" spans="1:36">
      <c r="A164" s="1">
        <v>2005</v>
      </c>
      <c r="B164" s="11">
        <v>230000</v>
      </c>
      <c r="C164" s="12" t="s">
        <v>76</v>
      </c>
      <c r="D164" s="12" t="s">
        <v>77</v>
      </c>
      <c r="E164" s="2">
        <v>787.79</v>
      </c>
      <c r="F164" s="2">
        <v>318.2056</v>
      </c>
      <c r="G164" s="13">
        <v>318.2056</v>
      </c>
      <c r="H164" s="2">
        <v>1773.8</v>
      </c>
      <c r="I164" s="16">
        <v>4756.37</v>
      </c>
      <c r="J164" s="17">
        <v>3819.95</v>
      </c>
      <c r="K164" s="17">
        <v>2028.4</v>
      </c>
      <c r="L164" s="17">
        <v>1791.6</v>
      </c>
      <c r="M164" s="16">
        <v>674.6</v>
      </c>
      <c r="N164" s="16">
        <v>14.2</v>
      </c>
      <c r="O164" s="16">
        <v>1425.4</v>
      </c>
      <c r="P164" s="16">
        <v>30</v>
      </c>
      <c r="Q164" s="16">
        <v>2656.4</v>
      </c>
      <c r="R164" s="16">
        <v>55.8</v>
      </c>
      <c r="S164" s="16">
        <v>12456.45</v>
      </c>
      <c r="T164" s="4">
        <v>3168</v>
      </c>
      <c r="U164" s="4">
        <v>8592</v>
      </c>
      <c r="V164" s="19">
        <v>47.07</v>
      </c>
      <c r="W164" s="31">
        <v>6256.4</v>
      </c>
      <c r="X164" s="31">
        <v>3724.6</v>
      </c>
      <c r="Y164" s="23">
        <f t="shared" si="17"/>
        <v>0.0669009349567002</v>
      </c>
      <c r="Z164" s="24">
        <f t="shared" si="18"/>
        <v>0.165628409900828</v>
      </c>
      <c r="AA164" s="25">
        <v>12456.45</v>
      </c>
      <c r="AB164" s="2">
        <f t="shared" si="19"/>
        <v>0.372931458233905</v>
      </c>
      <c r="AC164" s="25">
        <v>0.536590874868243</v>
      </c>
      <c r="AD164" s="25">
        <v>0.531001714682129</v>
      </c>
      <c r="AE164" s="25">
        <f t="shared" si="20"/>
        <v>0.536590874868243</v>
      </c>
      <c r="AF164" s="26">
        <f t="shared" si="21"/>
        <v>2.158</v>
      </c>
      <c r="AG164" s="6">
        <f t="shared" si="16"/>
        <v>2.71212121212121</v>
      </c>
      <c r="AH164" s="3">
        <f t="shared" si="22"/>
        <v>81.154663267474</v>
      </c>
      <c r="AI164" s="32">
        <f t="shared" si="23"/>
        <v>0.783076169431731</v>
      </c>
      <c r="AJ164" s="32">
        <f t="shared" si="24"/>
        <v>2.09844902730444</v>
      </c>
    </row>
    <row r="165" ht="12" spans="1:36">
      <c r="A165" s="1">
        <v>2005</v>
      </c>
      <c r="B165" s="11">
        <v>310000</v>
      </c>
      <c r="C165" s="12" t="s">
        <v>78</v>
      </c>
      <c r="D165" s="12" t="s">
        <v>79</v>
      </c>
      <c r="E165" s="2">
        <v>1646.26</v>
      </c>
      <c r="F165" s="2">
        <v>1417.3976</v>
      </c>
      <c r="G165" s="13">
        <v>1417.3976</v>
      </c>
      <c r="H165" s="2">
        <v>2979.5</v>
      </c>
      <c r="I165" s="16">
        <v>9197.13</v>
      </c>
      <c r="J165" s="17">
        <v>1890.26</v>
      </c>
      <c r="K165" s="17">
        <v>1684</v>
      </c>
      <c r="L165" s="17">
        <v>206</v>
      </c>
      <c r="M165" s="16">
        <v>88.1</v>
      </c>
      <c r="N165" s="16">
        <v>1</v>
      </c>
      <c r="O165" s="16">
        <v>4794.2</v>
      </c>
      <c r="P165" s="16">
        <v>52.1</v>
      </c>
      <c r="Q165" s="16">
        <v>4314.9</v>
      </c>
      <c r="R165" s="16">
        <v>46.9</v>
      </c>
      <c r="S165" s="16">
        <v>49377</v>
      </c>
      <c r="T165" s="4">
        <v>8149</v>
      </c>
      <c r="U165" s="4">
        <v>18912</v>
      </c>
      <c r="V165" s="19">
        <v>0.63</v>
      </c>
      <c r="W165" s="31">
        <v>23320.86</v>
      </c>
      <c r="X165" s="31">
        <v>16798.12</v>
      </c>
      <c r="Y165" s="23">
        <f t="shared" si="17"/>
        <v>0.154113033087496</v>
      </c>
      <c r="Z165" s="24">
        <f t="shared" si="18"/>
        <v>0.178997143674168</v>
      </c>
      <c r="AA165" s="25">
        <v>49377</v>
      </c>
      <c r="AB165" s="2">
        <f t="shared" si="19"/>
        <v>0.323959757011155</v>
      </c>
      <c r="AC165" s="25">
        <v>1.11108021043361</v>
      </c>
      <c r="AD165" s="25">
        <v>0.890882735708315</v>
      </c>
      <c r="AE165" s="25">
        <f t="shared" si="20"/>
        <v>1.11108021043361</v>
      </c>
      <c r="AF165" s="26">
        <f t="shared" si="21"/>
        <v>2.511</v>
      </c>
      <c r="AG165" s="6">
        <f t="shared" si="16"/>
        <v>2.32077555528286</v>
      </c>
      <c r="AH165" s="3">
        <f t="shared" si="22"/>
        <v>3000.4126984127</v>
      </c>
      <c r="AI165" s="32">
        <f t="shared" si="23"/>
        <v>1.826452382428</v>
      </c>
      <c r="AJ165" s="32">
        <f t="shared" si="24"/>
        <v>4.36211948727483</v>
      </c>
    </row>
    <row r="166" ht="12" spans="1:36">
      <c r="A166" s="1">
        <v>2005</v>
      </c>
      <c r="B166" s="11">
        <v>320000</v>
      </c>
      <c r="C166" s="12" t="s">
        <v>80</v>
      </c>
      <c r="D166" s="12" t="s">
        <v>81</v>
      </c>
      <c r="E166" s="2">
        <v>1673.4</v>
      </c>
      <c r="F166" s="2">
        <v>1322.6753</v>
      </c>
      <c r="G166" s="13">
        <v>1322.6753</v>
      </c>
      <c r="H166" s="2">
        <v>5735.5</v>
      </c>
      <c r="I166" s="16">
        <v>18121.33</v>
      </c>
      <c r="J166" s="17">
        <v>7588.24</v>
      </c>
      <c r="K166" s="17">
        <v>3832</v>
      </c>
      <c r="L166" s="17">
        <v>3756</v>
      </c>
      <c r="M166" s="16">
        <v>1390.2</v>
      </c>
      <c r="N166" s="16">
        <v>7.67</v>
      </c>
      <c r="O166" s="16">
        <v>6497.1</v>
      </c>
      <c r="P166" s="16">
        <v>35.85</v>
      </c>
      <c r="Q166" s="16">
        <v>10234.1</v>
      </c>
      <c r="R166" s="16">
        <v>56.48</v>
      </c>
      <c r="S166" s="16">
        <v>23983.99</v>
      </c>
      <c r="T166" s="4">
        <v>5258</v>
      </c>
      <c r="U166" s="4">
        <v>12098</v>
      </c>
      <c r="V166" s="19">
        <v>10.72</v>
      </c>
      <c r="W166" s="31">
        <v>22821.57</v>
      </c>
      <c r="X166" s="31">
        <v>16282.6</v>
      </c>
      <c r="Y166" s="23">
        <f t="shared" si="17"/>
        <v>0.0729899681756251</v>
      </c>
      <c r="Z166" s="24">
        <f t="shared" si="18"/>
        <v>0.0923442153528466</v>
      </c>
      <c r="AA166" s="25">
        <v>23983.99</v>
      </c>
      <c r="AB166" s="2">
        <f t="shared" si="19"/>
        <v>0.316505466210262</v>
      </c>
      <c r="AC166" s="25">
        <v>0.634848203554783</v>
      </c>
      <c r="AD166" s="25">
        <v>0.504991934888723</v>
      </c>
      <c r="AE166" s="25">
        <f t="shared" si="20"/>
        <v>0.634848203554783</v>
      </c>
      <c r="AF166" s="26">
        <f t="shared" si="21"/>
        <v>2.2818</v>
      </c>
      <c r="AG166" s="6">
        <f t="shared" si="16"/>
        <v>2.30087485736021</v>
      </c>
      <c r="AH166" s="3">
        <f t="shared" si="22"/>
        <v>707.858208955224</v>
      </c>
      <c r="AI166" s="32">
        <f t="shared" si="23"/>
        <v>0.89853228212278</v>
      </c>
      <c r="AJ166" s="32">
        <f t="shared" si="24"/>
        <v>2.15790838751902</v>
      </c>
    </row>
    <row r="167" ht="12" spans="1:36">
      <c r="A167" s="1">
        <v>2005</v>
      </c>
      <c r="B167" s="11">
        <v>330000</v>
      </c>
      <c r="C167" s="12" t="s">
        <v>82</v>
      </c>
      <c r="D167" s="12" t="s">
        <v>83</v>
      </c>
      <c r="E167" s="2">
        <v>1265.53</v>
      </c>
      <c r="F167" s="2">
        <v>1066.5964</v>
      </c>
      <c r="G167" s="13">
        <v>1066.5964</v>
      </c>
      <c r="H167" s="2">
        <v>4645.9</v>
      </c>
      <c r="I167" s="16">
        <v>13028.33</v>
      </c>
      <c r="J167" s="17">
        <v>4990.9</v>
      </c>
      <c r="K167" s="17">
        <v>2796</v>
      </c>
      <c r="L167" s="17">
        <v>2195</v>
      </c>
      <c r="M167" s="16">
        <v>881.47</v>
      </c>
      <c r="N167" s="16">
        <v>6.8</v>
      </c>
      <c r="O167" s="16">
        <v>5193.19</v>
      </c>
      <c r="P167" s="16">
        <v>39.9</v>
      </c>
      <c r="Q167" s="16">
        <v>6953.67</v>
      </c>
      <c r="R167" s="16">
        <v>53.4</v>
      </c>
      <c r="S167" s="16">
        <v>26277</v>
      </c>
      <c r="T167" s="4">
        <v>7003</v>
      </c>
      <c r="U167" s="4">
        <v>16089</v>
      </c>
      <c r="V167" s="19">
        <v>10.56</v>
      </c>
      <c r="W167" s="31">
        <v>21117.94</v>
      </c>
      <c r="X167" s="31">
        <v>17122.14</v>
      </c>
      <c r="Y167" s="23">
        <f t="shared" si="17"/>
        <v>0.081867468816034</v>
      </c>
      <c r="Z167" s="24">
        <f t="shared" si="18"/>
        <v>0.0971367780828395</v>
      </c>
      <c r="AA167" s="25">
        <v>26277</v>
      </c>
      <c r="AB167" s="2">
        <f t="shared" si="19"/>
        <v>0.356599809799107</v>
      </c>
      <c r="AC167" s="25">
        <v>0.746827214981441</v>
      </c>
      <c r="AD167" s="25">
        <v>0.560219599671402</v>
      </c>
      <c r="AE167" s="25">
        <f t="shared" si="20"/>
        <v>0.746827214981441</v>
      </c>
      <c r="AF167" s="26">
        <f t="shared" si="21"/>
        <v>2.333</v>
      </c>
      <c r="AG167" s="6">
        <f t="shared" si="16"/>
        <v>2.29744395259175</v>
      </c>
      <c r="AH167" s="3">
        <f t="shared" si="22"/>
        <v>472.623106060606</v>
      </c>
      <c r="AI167" s="32">
        <f t="shared" si="23"/>
        <v>1.3142236955926</v>
      </c>
      <c r="AJ167" s="32">
        <f t="shared" si="24"/>
        <v>2.93514825000595</v>
      </c>
    </row>
    <row r="168" ht="12" spans="1:36">
      <c r="A168" s="1">
        <v>2005</v>
      </c>
      <c r="B168" s="11">
        <v>340000</v>
      </c>
      <c r="C168" s="12" t="s">
        <v>84</v>
      </c>
      <c r="D168" s="12" t="s">
        <v>85</v>
      </c>
      <c r="E168" s="2">
        <v>713.06</v>
      </c>
      <c r="F168" s="2">
        <v>334.017</v>
      </c>
      <c r="G168" s="13">
        <v>334.017</v>
      </c>
      <c r="H168" s="2">
        <v>1776.7</v>
      </c>
      <c r="I168" s="16">
        <v>5675.85</v>
      </c>
      <c r="J168" s="17">
        <v>6120.09</v>
      </c>
      <c r="K168" s="17">
        <v>2173</v>
      </c>
      <c r="L168" s="17">
        <v>3947</v>
      </c>
      <c r="M168" s="16">
        <v>966.49</v>
      </c>
      <c r="N168" s="16">
        <v>17</v>
      </c>
      <c r="O168" s="16">
        <v>2511.95</v>
      </c>
      <c r="P168" s="16">
        <v>44.3</v>
      </c>
      <c r="Q168" s="16">
        <v>2197.4</v>
      </c>
      <c r="R168" s="16">
        <v>38.7</v>
      </c>
      <c r="S168" s="16">
        <v>9193</v>
      </c>
      <c r="T168" s="4">
        <v>2784</v>
      </c>
      <c r="U168" s="4">
        <v>8399</v>
      </c>
      <c r="V168" s="19">
        <v>14.01</v>
      </c>
      <c r="W168" s="31">
        <v>6068.79</v>
      </c>
      <c r="X168" s="31">
        <v>4399.25</v>
      </c>
      <c r="Y168" s="23">
        <f t="shared" si="17"/>
        <v>0.0588488067866487</v>
      </c>
      <c r="Z168" s="24">
        <f t="shared" si="18"/>
        <v>0.125630522300625</v>
      </c>
      <c r="AA168" s="25">
        <v>9193</v>
      </c>
      <c r="AB168" s="2">
        <f t="shared" si="19"/>
        <v>0.313028004616049</v>
      </c>
      <c r="AC168" s="25">
        <v>1.14314644579958</v>
      </c>
      <c r="AD168" s="25">
        <v>0.355060138004506</v>
      </c>
      <c r="AE168" s="25">
        <f t="shared" si="20"/>
        <v>1.14314644579958</v>
      </c>
      <c r="AF168" s="26">
        <f t="shared" si="21"/>
        <v>2.273</v>
      </c>
      <c r="AG168" s="6">
        <f t="shared" si="16"/>
        <v>3.01688218390805</v>
      </c>
      <c r="AH168" s="3">
        <f t="shared" si="22"/>
        <v>436.837259100642</v>
      </c>
      <c r="AI168" s="32">
        <f t="shared" si="23"/>
        <v>0.775082146286459</v>
      </c>
      <c r="AJ168" s="32">
        <f t="shared" si="24"/>
        <v>1.84431230564585</v>
      </c>
    </row>
    <row r="169" ht="12" spans="1:36">
      <c r="A169" s="1">
        <v>2005</v>
      </c>
      <c r="B169" s="11">
        <v>350000</v>
      </c>
      <c r="C169" s="12" t="s">
        <v>86</v>
      </c>
      <c r="D169" s="12" t="s">
        <v>87</v>
      </c>
      <c r="E169" s="2">
        <v>593.07</v>
      </c>
      <c r="F169" s="2">
        <v>432.6003</v>
      </c>
      <c r="G169" s="13">
        <v>432.6003</v>
      </c>
      <c r="H169" s="2">
        <v>2351.7</v>
      </c>
      <c r="I169" s="16">
        <v>6415.47</v>
      </c>
      <c r="J169" s="17">
        <v>3557.4</v>
      </c>
      <c r="K169" s="17">
        <v>1758</v>
      </c>
      <c r="L169" s="17">
        <v>1799</v>
      </c>
      <c r="M169" s="16">
        <v>792.53</v>
      </c>
      <c r="N169" s="16">
        <v>12.3</v>
      </c>
      <c r="O169" s="16">
        <v>2527.02</v>
      </c>
      <c r="P169" s="16">
        <v>39.4</v>
      </c>
      <c r="Q169" s="16">
        <v>3095.92</v>
      </c>
      <c r="R169" s="16">
        <v>48.3</v>
      </c>
      <c r="S169" s="16">
        <v>18107.45</v>
      </c>
      <c r="T169" s="4">
        <v>4503</v>
      </c>
      <c r="U169" s="4">
        <v>11667</v>
      </c>
      <c r="V169" s="19">
        <v>12.4</v>
      </c>
      <c r="W169" s="31">
        <v>7654.12</v>
      </c>
      <c r="X169" s="31">
        <v>5413.46</v>
      </c>
      <c r="Y169" s="23">
        <f t="shared" si="17"/>
        <v>0.0674308039785082</v>
      </c>
      <c r="Z169" s="24">
        <f t="shared" si="18"/>
        <v>0.0924437336625376</v>
      </c>
      <c r="AA169" s="25">
        <v>18107.45</v>
      </c>
      <c r="AB169" s="2">
        <f t="shared" si="19"/>
        <v>0.366567063675771</v>
      </c>
      <c r="AC169" s="25">
        <v>0.816242021757668</v>
      </c>
      <c r="AD169" s="25">
        <v>0.494181143531793</v>
      </c>
      <c r="AE169" s="25">
        <f t="shared" si="20"/>
        <v>0.816242021757668</v>
      </c>
      <c r="AF169" s="26">
        <f t="shared" si="21"/>
        <v>2.271</v>
      </c>
      <c r="AG169" s="6">
        <f t="shared" si="16"/>
        <v>2.59093937375083</v>
      </c>
      <c r="AH169" s="3">
        <f t="shared" si="22"/>
        <v>286.887096774194</v>
      </c>
      <c r="AI169" s="32">
        <f t="shared" si="23"/>
        <v>0.843813469628881</v>
      </c>
      <c r="AJ169" s="32">
        <f t="shared" si="24"/>
        <v>2.0368858400086</v>
      </c>
    </row>
    <row r="170" ht="12" spans="1:36">
      <c r="A170" s="1">
        <v>2005</v>
      </c>
      <c r="B170" s="11">
        <v>360000</v>
      </c>
      <c r="C170" s="12" t="s">
        <v>88</v>
      </c>
      <c r="D170" s="12" t="s">
        <v>89</v>
      </c>
      <c r="E170" s="2">
        <v>563.95</v>
      </c>
      <c r="F170" s="2">
        <v>252.9236</v>
      </c>
      <c r="G170" s="13">
        <v>252.9236</v>
      </c>
      <c r="H170" s="2">
        <v>1244.9</v>
      </c>
      <c r="I170" s="16">
        <v>3941.23</v>
      </c>
      <c r="J170" s="17">
        <v>4311.24</v>
      </c>
      <c r="K170" s="17">
        <v>1599.47</v>
      </c>
      <c r="L170" s="17">
        <v>2711.77</v>
      </c>
      <c r="M170" s="16">
        <v>717.69</v>
      </c>
      <c r="N170" s="16">
        <v>18.21</v>
      </c>
      <c r="O170" s="16">
        <v>1388.89</v>
      </c>
      <c r="P170" s="16">
        <v>35.24</v>
      </c>
      <c r="Q170" s="16">
        <v>1834.65</v>
      </c>
      <c r="R170" s="16">
        <v>46.55</v>
      </c>
      <c r="S170" s="16">
        <v>9172</v>
      </c>
      <c r="T170" s="4">
        <v>3194</v>
      </c>
      <c r="U170" s="4">
        <v>8679</v>
      </c>
      <c r="V170" s="19">
        <v>16.69</v>
      </c>
      <c r="W170" s="31">
        <v>4510.09</v>
      </c>
      <c r="X170" s="31">
        <v>3064.12</v>
      </c>
      <c r="Y170" s="23">
        <f t="shared" si="17"/>
        <v>0.0641737731621854</v>
      </c>
      <c r="Z170" s="24">
        <f t="shared" si="18"/>
        <v>0.143089847585652</v>
      </c>
      <c r="AA170" s="25">
        <v>9172</v>
      </c>
      <c r="AB170" s="2">
        <f t="shared" si="19"/>
        <v>0.315865859135346</v>
      </c>
      <c r="AC170" s="25">
        <v>0.757032676532309</v>
      </c>
      <c r="AD170" s="25">
        <v>0.370999990721927</v>
      </c>
      <c r="AE170" s="25">
        <f t="shared" si="20"/>
        <v>0.757032676532309</v>
      </c>
      <c r="AF170" s="26">
        <f t="shared" si="21"/>
        <v>2.1703</v>
      </c>
      <c r="AG170" s="6">
        <f t="shared" si="16"/>
        <v>2.71728240450845</v>
      </c>
      <c r="AH170" s="3">
        <f t="shared" si="22"/>
        <v>258.312762133014</v>
      </c>
      <c r="AI170" s="32">
        <f t="shared" si="23"/>
        <v>0.777452724149567</v>
      </c>
      <c r="AJ170" s="32">
        <f t="shared" si="24"/>
        <v>1.92178837571012</v>
      </c>
    </row>
    <row r="171" ht="12" spans="1:36">
      <c r="A171" s="1">
        <v>2005</v>
      </c>
      <c r="B171" s="11">
        <v>370000</v>
      </c>
      <c r="C171" s="12" t="s">
        <v>90</v>
      </c>
      <c r="D171" s="12" t="s">
        <v>91</v>
      </c>
      <c r="E171" s="2">
        <v>1466.23</v>
      </c>
      <c r="F171" s="2">
        <v>1073.125</v>
      </c>
      <c r="G171" s="13">
        <v>1073.125</v>
      </c>
      <c r="H171" s="2">
        <v>6166.9</v>
      </c>
      <c r="I171" s="16">
        <v>15947.51</v>
      </c>
      <c r="J171" s="17">
        <v>9248.18</v>
      </c>
      <c r="K171" s="17">
        <v>4162</v>
      </c>
      <c r="L171" s="17">
        <v>5086.4</v>
      </c>
      <c r="M171" s="16">
        <v>1928.17</v>
      </c>
      <c r="N171" s="16">
        <v>12.1</v>
      </c>
      <c r="O171" s="16">
        <v>5178.21</v>
      </c>
      <c r="P171" s="16">
        <v>32.5</v>
      </c>
      <c r="Q171" s="16">
        <v>8841.13</v>
      </c>
      <c r="R171" s="16">
        <v>55.4</v>
      </c>
      <c r="S171" s="16">
        <v>17307.91</v>
      </c>
      <c r="T171" s="4">
        <v>3946</v>
      </c>
      <c r="U171" s="4">
        <v>10422</v>
      </c>
      <c r="V171" s="19">
        <v>15.81</v>
      </c>
      <c r="W171" s="31">
        <v>17478</v>
      </c>
      <c r="X171" s="31">
        <v>13873.9</v>
      </c>
      <c r="Y171" s="23">
        <f t="shared" si="17"/>
        <v>0.0672910692641046</v>
      </c>
      <c r="Z171" s="24">
        <f t="shared" si="18"/>
        <v>0.0919409989396464</v>
      </c>
      <c r="AA171" s="25">
        <v>17307.91</v>
      </c>
      <c r="AB171" s="2">
        <f t="shared" si="19"/>
        <v>0.386699867252004</v>
      </c>
      <c r="AC171" s="25">
        <v>0.585695493675582</v>
      </c>
      <c r="AD171" s="25">
        <v>0.450034493273271</v>
      </c>
      <c r="AE171" s="25">
        <f t="shared" si="20"/>
        <v>0.585695493675582</v>
      </c>
      <c r="AF171" s="26">
        <f t="shared" si="21"/>
        <v>2.204</v>
      </c>
      <c r="AG171" s="6">
        <f t="shared" si="16"/>
        <v>2.64115560060821</v>
      </c>
      <c r="AH171" s="3">
        <f t="shared" si="22"/>
        <v>584.957621758381</v>
      </c>
      <c r="AI171" s="32">
        <f t="shared" si="23"/>
        <v>0.869972804531867</v>
      </c>
      <c r="AJ171" s="32">
        <f t="shared" si="24"/>
        <v>1.96594327264883</v>
      </c>
    </row>
    <row r="172" ht="12" spans="1:36">
      <c r="A172" s="1">
        <v>2005</v>
      </c>
      <c r="B172" s="11">
        <v>410000</v>
      </c>
      <c r="C172" s="12" t="s">
        <v>92</v>
      </c>
      <c r="D172" s="12" t="s">
        <v>93</v>
      </c>
      <c r="E172" s="2">
        <v>1116.04</v>
      </c>
      <c r="F172" s="2">
        <v>537.6514</v>
      </c>
      <c r="G172" s="13">
        <v>537.6514</v>
      </c>
      <c r="H172" s="2">
        <v>3380.9</v>
      </c>
      <c r="I172" s="16">
        <v>10243.47</v>
      </c>
      <c r="J172" s="17">
        <v>9380</v>
      </c>
      <c r="K172" s="17">
        <v>2874.97</v>
      </c>
      <c r="L172" s="17">
        <v>6505</v>
      </c>
      <c r="M172" s="16">
        <v>1844.04</v>
      </c>
      <c r="N172" s="16">
        <v>18</v>
      </c>
      <c r="O172" s="16">
        <v>3197.16</v>
      </c>
      <c r="P172" s="16">
        <v>31.21</v>
      </c>
      <c r="Q172" s="16">
        <v>5202.27</v>
      </c>
      <c r="R172" s="16">
        <v>50.79</v>
      </c>
      <c r="S172" s="16">
        <v>10977.89</v>
      </c>
      <c r="T172" s="4">
        <v>2970</v>
      </c>
      <c r="U172" s="4">
        <v>8512</v>
      </c>
      <c r="V172" s="19">
        <v>16.7</v>
      </c>
      <c r="W172" s="31">
        <v>10126.7</v>
      </c>
      <c r="X172" s="31">
        <v>7550.3</v>
      </c>
      <c r="Y172" s="23">
        <f t="shared" si="17"/>
        <v>0.0524872333301118</v>
      </c>
      <c r="Z172" s="24">
        <f t="shared" si="18"/>
        <v>0.108951361208653</v>
      </c>
      <c r="AA172" s="25">
        <v>10977.89</v>
      </c>
      <c r="AB172" s="2">
        <f t="shared" si="19"/>
        <v>0.330054171096318</v>
      </c>
      <c r="AC172" s="25">
        <v>0.614570178018442</v>
      </c>
      <c r="AD172" s="25">
        <v>0.3065</v>
      </c>
      <c r="AE172" s="25">
        <f t="shared" si="20"/>
        <v>0.614570178018442</v>
      </c>
      <c r="AF172" s="26">
        <f t="shared" si="21"/>
        <v>2.1321</v>
      </c>
      <c r="AG172" s="6">
        <f t="shared" si="16"/>
        <v>2.86599326599327</v>
      </c>
      <c r="AH172" s="3">
        <f t="shared" si="22"/>
        <v>561.676646706587</v>
      </c>
      <c r="AI172" s="32">
        <f t="shared" si="23"/>
        <v>0.737084210721562</v>
      </c>
      <c r="AJ172" s="32">
        <f t="shared" si="24"/>
        <v>1.72568475331113</v>
      </c>
    </row>
    <row r="173" ht="12" spans="1:36">
      <c r="A173" s="1">
        <v>2005</v>
      </c>
      <c r="B173" s="11">
        <v>420000</v>
      </c>
      <c r="C173" s="12" t="s">
        <v>94</v>
      </c>
      <c r="D173" s="12" t="s">
        <v>95</v>
      </c>
      <c r="E173" s="2">
        <v>778.72</v>
      </c>
      <c r="F173" s="2">
        <v>375.5217</v>
      </c>
      <c r="G173" s="13">
        <v>375.5217</v>
      </c>
      <c r="H173" s="2">
        <v>2985.9</v>
      </c>
      <c r="I173" s="16">
        <v>6469.66</v>
      </c>
      <c r="J173" s="17">
        <v>5710</v>
      </c>
      <c r="K173" s="17">
        <v>2466.7</v>
      </c>
      <c r="L173" s="17">
        <v>3243.3</v>
      </c>
      <c r="M173" s="16">
        <v>1069.81</v>
      </c>
      <c r="N173" s="16">
        <v>16.5</v>
      </c>
      <c r="O173" s="16">
        <v>2641.02</v>
      </c>
      <c r="P173" s="16">
        <v>40.8</v>
      </c>
      <c r="Q173" s="16">
        <v>2758.83</v>
      </c>
      <c r="R173" s="16">
        <v>42.7</v>
      </c>
      <c r="S173" s="16">
        <v>11342.32</v>
      </c>
      <c r="T173" s="4">
        <v>3268</v>
      </c>
      <c r="U173" s="4">
        <v>8730</v>
      </c>
      <c r="V173" s="19">
        <v>18.59</v>
      </c>
      <c r="W173" s="31">
        <v>8335.9</v>
      </c>
      <c r="X173" s="31">
        <v>5649.67</v>
      </c>
      <c r="Y173" s="23">
        <f t="shared" si="17"/>
        <v>0.0580434984218645</v>
      </c>
      <c r="Z173" s="24">
        <f t="shared" si="18"/>
        <v>0.120364903256122</v>
      </c>
      <c r="AA173" s="25">
        <v>11342.32</v>
      </c>
      <c r="AB173" s="2">
        <f t="shared" si="19"/>
        <v>0.461523480368366</v>
      </c>
      <c r="AC173" s="25">
        <v>0.957297115081393</v>
      </c>
      <c r="AD173" s="25">
        <v>0.43199649737303</v>
      </c>
      <c r="AE173" s="25">
        <f t="shared" si="20"/>
        <v>0.957297115081393</v>
      </c>
      <c r="AF173" s="26">
        <f t="shared" si="21"/>
        <v>2.243</v>
      </c>
      <c r="AG173" s="6">
        <f t="shared" si="16"/>
        <v>2.67135862913097</v>
      </c>
      <c r="AH173" s="3">
        <f t="shared" si="22"/>
        <v>307.154384077461</v>
      </c>
      <c r="AI173" s="32">
        <f t="shared" si="23"/>
        <v>0.87325609073738</v>
      </c>
      <c r="AJ173" s="32">
        <f t="shared" si="24"/>
        <v>2.16171638076808</v>
      </c>
    </row>
    <row r="174" ht="12" spans="1:36">
      <c r="A174" s="1">
        <v>2005</v>
      </c>
      <c r="B174" s="11">
        <v>430000</v>
      </c>
      <c r="C174" s="12" t="s">
        <v>96</v>
      </c>
      <c r="D174" s="12" t="s">
        <v>97</v>
      </c>
      <c r="E174" s="2">
        <v>873.42</v>
      </c>
      <c r="F174" s="2">
        <v>395.2651</v>
      </c>
      <c r="G174" s="13">
        <v>395.2651</v>
      </c>
      <c r="H174" s="2">
        <v>2474.3</v>
      </c>
      <c r="I174" s="16">
        <v>6369.87</v>
      </c>
      <c r="J174" s="17">
        <v>6326</v>
      </c>
      <c r="K174" s="17">
        <v>2341</v>
      </c>
      <c r="L174" s="17">
        <v>3985</v>
      </c>
      <c r="M174" s="16">
        <v>1078.34</v>
      </c>
      <c r="N174" s="16">
        <v>16.9</v>
      </c>
      <c r="O174" s="16">
        <v>2801.36</v>
      </c>
      <c r="P174" s="16">
        <v>44</v>
      </c>
      <c r="Q174" s="16">
        <v>2490.17</v>
      </c>
      <c r="R174" s="16">
        <v>39.1</v>
      </c>
      <c r="S174" s="16">
        <v>10199.95</v>
      </c>
      <c r="T174" s="4">
        <v>3262</v>
      </c>
      <c r="U174" s="4">
        <v>9754</v>
      </c>
      <c r="V174" s="19">
        <v>21.18</v>
      </c>
      <c r="W174" s="31">
        <v>6498.23</v>
      </c>
      <c r="X174" s="31">
        <v>4509.09</v>
      </c>
      <c r="Y174" s="23">
        <f t="shared" si="17"/>
        <v>0.0620523024802704</v>
      </c>
      <c r="Z174" s="24">
        <f t="shared" si="18"/>
        <v>0.137117398000273</v>
      </c>
      <c r="AA174" s="25">
        <v>10199.95</v>
      </c>
      <c r="AB174" s="2">
        <f t="shared" si="19"/>
        <v>0.388438068594807</v>
      </c>
      <c r="AC174" s="25">
        <v>1.12496737170555</v>
      </c>
      <c r="AD174" s="25">
        <v>0.370060069554221</v>
      </c>
      <c r="AE174" s="25">
        <f t="shared" si="20"/>
        <v>1.12496737170555</v>
      </c>
      <c r="AF174" s="26">
        <f t="shared" si="21"/>
        <v>2.271</v>
      </c>
      <c r="AG174" s="6">
        <f t="shared" si="16"/>
        <v>2.99019006744329</v>
      </c>
      <c r="AH174" s="3">
        <f t="shared" si="22"/>
        <v>298.677998111426</v>
      </c>
      <c r="AI174" s="32">
        <f t="shared" si="23"/>
        <v>0.707877868779112</v>
      </c>
      <c r="AJ174" s="32">
        <f t="shared" si="24"/>
        <v>1.72802898646283</v>
      </c>
    </row>
    <row r="175" ht="12" spans="1:36">
      <c r="A175" s="1">
        <v>2005</v>
      </c>
      <c r="B175" s="11">
        <v>440000</v>
      </c>
      <c r="C175" s="12" t="s">
        <v>98</v>
      </c>
      <c r="D175" s="12" t="s">
        <v>99</v>
      </c>
      <c r="E175" s="2">
        <v>2289.07</v>
      </c>
      <c r="F175" s="2">
        <v>1807.2044</v>
      </c>
      <c r="G175" s="13">
        <v>1807.2044</v>
      </c>
      <c r="H175" s="2">
        <v>7915.5</v>
      </c>
      <c r="I175" s="16">
        <v>21962.99</v>
      </c>
      <c r="J175" s="17">
        <v>9194</v>
      </c>
      <c r="K175" s="17">
        <v>5578.92</v>
      </c>
      <c r="L175" s="17">
        <v>3615.08</v>
      </c>
      <c r="M175" s="16">
        <v>1395.23</v>
      </c>
      <c r="N175" s="16">
        <v>6.4</v>
      </c>
      <c r="O175" s="16">
        <v>9518.55</v>
      </c>
      <c r="P175" s="16">
        <v>43.3</v>
      </c>
      <c r="Q175" s="16">
        <v>11049.21</v>
      </c>
      <c r="R175" s="16">
        <v>50.3</v>
      </c>
      <c r="S175" s="16">
        <v>23997.16</v>
      </c>
      <c r="T175" s="4">
        <v>4544</v>
      </c>
      <c r="U175" s="4">
        <v>13783</v>
      </c>
      <c r="V175" s="19">
        <v>17.98</v>
      </c>
      <c r="W175" s="31">
        <v>38119.91</v>
      </c>
      <c r="X175" s="31">
        <v>23261.21</v>
      </c>
      <c r="Y175" s="23">
        <f t="shared" si="17"/>
        <v>0.0822840788071205</v>
      </c>
      <c r="Z175" s="24">
        <f t="shared" si="18"/>
        <v>0.104223969505063</v>
      </c>
      <c r="AA175" s="25">
        <v>23997.16</v>
      </c>
      <c r="AB175" s="2">
        <f t="shared" si="19"/>
        <v>0.360401748577949</v>
      </c>
      <c r="AC175" s="25">
        <v>0.861468828993204</v>
      </c>
      <c r="AD175" s="25">
        <v>0.606800087013269</v>
      </c>
      <c r="AE175" s="25">
        <f t="shared" si="20"/>
        <v>0.861468828993204</v>
      </c>
      <c r="AF175" s="26">
        <f t="shared" si="21"/>
        <v>2.369</v>
      </c>
      <c r="AG175" s="6">
        <f t="shared" si="16"/>
        <v>3.03323063380282</v>
      </c>
      <c r="AH175" s="3">
        <f t="shared" si="22"/>
        <v>511.345939933259</v>
      </c>
      <c r="AI175" s="32">
        <f t="shared" si="23"/>
        <v>1.0591094381958</v>
      </c>
      <c r="AJ175" s="32">
        <f t="shared" si="24"/>
        <v>2.79475244490846</v>
      </c>
    </row>
    <row r="176" ht="12" spans="1:36">
      <c r="A176" s="1">
        <v>2005</v>
      </c>
      <c r="B176" s="11">
        <v>450000</v>
      </c>
      <c r="C176" s="12" t="s">
        <v>100</v>
      </c>
      <c r="D176" s="12" t="s">
        <v>101</v>
      </c>
      <c r="E176" s="2">
        <v>611.48</v>
      </c>
      <c r="F176" s="2">
        <v>283.0359</v>
      </c>
      <c r="G176" s="13">
        <v>283.0359</v>
      </c>
      <c r="H176" s="2">
        <v>1405.5</v>
      </c>
      <c r="I176" s="16">
        <v>3742.14</v>
      </c>
      <c r="J176" s="17">
        <v>4660</v>
      </c>
      <c r="K176" s="17">
        <v>1567</v>
      </c>
      <c r="L176" s="17">
        <v>3093</v>
      </c>
      <c r="M176" s="16">
        <v>904.8</v>
      </c>
      <c r="N176" s="16">
        <v>24.2</v>
      </c>
      <c r="O176" s="16">
        <v>1513.09</v>
      </c>
      <c r="P176" s="16">
        <v>40.4</v>
      </c>
      <c r="Q176" s="16">
        <v>1324.25</v>
      </c>
      <c r="R176" s="16">
        <v>35.4</v>
      </c>
      <c r="S176" s="16">
        <v>8069</v>
      </c>
      <c r="T176" s="4">
        <v>2708</v>
      </c>
      <c r="U176" s="4">
        <v>9138</v>
      </c>
      <c r="V176" s="19">
        <v>23.76</v>
      </c>
      <c r="W176" s="31">
        <v>4262.3</v>
      </c>
      <c r="X176" s="31">
        <v>3104.6</v>
      </c>
      <c r="Y176" s="23">
        <f t="shared" si="17"/>
        <v>0.0756347704789238</v>
      </c>
      <c r="Z176" s="24">
        <f t="shared" si="18"/>
        <v>0.163403827756311</v>
      </c>
      <c r="AA176" s="25">
        <v>8069</v>
      </c>
      <c r="AB176" s="2">
        <f t="shared" si="19"/>
        <v>0.375587230835832</v>
      </c>
      <c r="AC176" s="25">
        <v>1.14260147253162</v>
      </c>
      <c r="AD176" s="25">
        <v>0.336266094420601</v>
      </c>
      <c r="AE176" s="25">
        <f t="shared" si="20"/>
        <v>1.14260147253162</v>
      </c>
      <c r="AF176" s="26">
        <f t="shared" si="21"/>
        <v>2.162</v>
      </c>
      <c r="AG176" s="6">
        <f t="shared" si="16"/>
        <v>3.37444608567208</v>
      </c>
      <c r="AH176" s="3">
        <f t="shared" si="22"/>
        <v>196.127946127946</v>
      </c>
      <c r="AI176" s="32">
        <f t="shared" si="23"/>
        <v>0.829632242513642</v>
      </c>
      <c r="AJ176" s="32">
        <f t="shared" si="24"/>
        <v>1.96863292126965</v>
      </c>
    </row>
    <row r="177" ht="12" spans="1:36">
      <c r="A177" s="1">
        <v>2005</v>
      </c>
      <c r="B177" s="11">
        <v>460000</v>
      </c>
      <c r="C177" s="12" t="s">
        <v>102</v>
      </c>
      <c r="D177" s="12" t="s">
        <v>103</v>
      </c>
      <c r="E177" s="2">
        <v>151.24</v>
      </c>
      <c r="F177" s="2">
        <v>68.6802</v>
      </c>
      <c r="G177" s="13">
        <v>68.6802</v>
      </c>
      <c r="H177" s="2">
        <v>270.8</v>
      </c>
      <c r="I177" s="16">
        <v>884.87</v>
      </c>
      <c r="J177" s="17">
        <v>828</v>
      </c>
      <c r="K177" s="17">
        <v>374.26</v>
      </c>
      <c r="L177" s="17">
        <v>454</v>
      </c>
      <c r="M177" s="16">
        <v>289.86</v>
      </c>
      <c r="N177" s="16">
        <v>32.8</v>
      </c>
      <c r="O177" s="16">
        <v>365.18</v>
      </c>
      <c r="P177" s="16">
        <v>41.2</v>
      </c>
      <c r="Q177" s="16">
        <v>229.83</v>
      </c>
      <c r="R177" s="16">
        <v>26</v>
      </c>
      <c r="S177" s="16">
        <v>10753</v>
      </c>
      <c r="T177" s="4">
        <v>3102</v>
      </c>
      <c r="U177" s="4">
        <v>8013</v>
      </c>
      <c r="V177" s="19">
        <v>3.51</v>
      </c>
      <c r="W177" s="31">
        <v>1302.29</v>
      </c>
      <c r="X177" s="31">
        <v>996.32</v>
      </c>
      <c r="Y177" s="23">
        <f t="shared" si="17"/>
        <v>0.0776161470046448</v>
      </c>
      <c r="Z177" s="24">
        <f t="shared" si="18"/>
        <v>0.170917761931131</v>
      </c>
      <c r="AA177" s="25">
        <v>10753</v>
      </c>
      <c r="AB177" s="2">
        <f t="shared" si="19"/>
        <v>0.306033654661137</v>
      </c>
      <c r="AC177" s="25">
        <v>1.58891354479398</v>
      </c>
      <c r="AD177" s="25">
        <v>0.452004830917874</v>
      </c>
      <c r="AE177" s="25">
        <f t="shared" si="20"/>
        <v>1.58891354479398</v>
      </c>
      <c r="AF177" s="26">
        <f t="shared" si="21"/>
        <v>2.084</v>
      </c>
      <c r="AG177" s="6">
        <f t="shared" si="16"/>
        <v>2.58317214700193</v>
      </c>
      <c r="AH177" s="3">
        <f t="shared" si="22"/>
        <v>235.897435897436</v>
      </c>
      <c r="AI177" s="32">
        <f t="shared" si="23"/>
        <v>1.12595070462328</v>
      </c>
      <c r="AJ177" s="32">
        <f t="shared" si="24"/>
        <v>2.59768101529038</v>
      </c>
    </row>
    <row r="178" ht="12" spans="1:36">
      <c r="A178" s="1">
        <v>2005</v>
      </c>
      <c r="B178" s="11">
        <v>500000</v>
      </c>
      <c r="C178" s="12" t="s">
        <v>104</v>
      </c>
      <c r="D178" s="12" t="s">
        <v>105</v>
      </c>
      <c r="E178" s="2">
        <v>487.35</v>
      </c>
      <c r="F178" s="2">
        <v>256.8072</v>
      </c>
      <c r="G178" s="13">
        <v>256.8072</v>
      </c>
      <c r="H178" s="2">
        <v>1227.8</v>
      </c>
      <c r="I178" s="16">
        <v>3448.35</v>
      </c>
      <c r="J178" s="17">
        <v>2798</v>
      </c>
      <c r="K178" s="17">
        <v>1265.95</v>
      </c>
      <c r="L178" s="17">
        <v>1532.05</v>
      </c>
      <c r="M178" s="16">
        <v>455.08</v>
      </c>
      <c r="N178" s="16">
        <v>13.2</v>
      </c>
      <c r="O178" s="16">
        <v>1434.1</v>
      </c>
      <c r="P178" s="16">
        <v>41.6</v>
      </c>
      <c r="Q178" s="16">
        <v>1559.17</v>
      </c>
      <c r="R178" s="16">
        <v>45.2</v>
      </c>
      <c r="S178" s="16">
        <v>12335</v>
      </c>
      <c r="T178" s="4">
        <v>2842</v>
      </c>
      <c r="U178" s="4">
        <v>9700</v>
      </c>
      <c r="V178" s="19">
        <v>8.24</v>
      </c>
      <c r="W178" s="31">
        <v>4784.76</v>
      </c>
      <c r="X178" s="31">
        <v>3779.28</v>
      </c>
      <c r="Y178" s="23">
        <f t="shared" si="17"/>
        <v>0.0744724868415329</v>
      </c>
      <c r="Z178" s="24">
        <f t="shared" si="18"/>
        <v>0.141328461438079</v>
      </c>
      <c r="AA178" s="25">
        <v>12335</v>
      </c>
      <c r="AB178" s="2">
        <f t="shared" si="19"/>
        <v>0.356054344831586</v>
      </c>
      <c r="AC178" s="25">
        <v>0.919784244181199</v>
      </c>
      <c r="AD178" s="25">
        <v>0.452448177269478</v>
      </c>
      <c r="AE178" s="25">
        <f t="shared" si="20"/>
        <v>0.919784244181199</v>
      </c>
      <c r="AF178" s="26">
        <f t="shared" si="21"/>
        <v>2.284</v>
      </c>
      <c r="AG178" s="6">
        <f t="shared" si="16"/>
        <v>3.41308937368051</v>
      </c>
      <c r="AH178" s="3">
        <f t="shared" si="22"/>
        <v>339.563106796116</v>
      </c>
      <c r="AI178" s="32">
        <f t="shared" si="23"/>
        <v>1.09596763669581</v>
      </c>
      <c r="AJ178" s="32">
        <f t="shared" si="24"/>
        <v>2.48351820435861</v>
      </c>
    </row>
    <row r="179" ht="12" spans="1:36">
      <c r="A179" s="1">
        <v>2005</v>
      </c>
      <c r="B179" s="11">
        <v>510000</v>
      </c>
      <c r="C179" s="12" t="s">
        <v>106</v>
      </c>
      <c r="D179" s="12" t="s">
        <v>107</v>
      </c>
      <c r="E179" s="2">
        <v>1082.18</v>
      </c>
      <c r="F179" s="2">
        <v>479.6635</v>
      </c>
      <c r="G179" s="13">
        <v>479.6635</v>
      </c>
      <c r="H179" s="2">
        <v>3003.5</v>
      </c>
      <c r="I179" s="16">
        <v>7195.88</v>
      </c>
      <c r="J179" s="17">
        <v>8212</v>
      </c>
      <c r="K179" s="17">
        <v>2709</v>
      </c>
      <c r="L179" s="17">
        <v>5502</v>
      </c>
      <c r="M179" s="16">
        <v>1403.24</v>
      </c>
      <c r="N179" s="16">
        <v>19.5</v>
      </c>
      <c r="O179" s="16">
        <v>2831.45</v>
      </c>
      <c r="P179" s="16">
        <v>39.3</v>
      </c>
      <c r="Q179" s="16">
        <v>2961.19</v>
      </c>
      <c r="R179" s="16">
        <v>41.2</v>
      </c>
      <c r="S179" s="16">
        <v>8828</v>
      </c>
      <c r="T179" s="4">
        <v>2905</v>
      </c>
      <c r="U179" s="4">
        <v>8354</v>
      </c>
      <c r="V179" s="19">
        <v>48.61</v>
      </c>
      <c r="W179" s="31">
        <v>9905.33</v>
      </c>
      <c r="X179" s="31">
        <v>6743</v>
      </c>
      <c r="Y179" s="23">
        <f t="shared" si="17"/>
        <v>0.0666580737866668</v>
      </c>
      <c r="Z179" s="24">
        <f t="shared" si="18"/>
        <v>0.150388833610344</v>
      </c>
      <c r="AA179" s="25">
        <v>8828</v>
      </c>
      <c r="AB179" s="2">
        <f t="shared" si="19"/>
        <v>0.417391618537274</v>
      </c>
      <c r="AC179" s="25">
        <v>0.956186533116754</v>
      </c>
      <c r="AD179" s="25">
        <v>0.329883097905504</v>
      </c>
      <c r="AE179" s="25">
        <f t="shared" si="20"/>
        <v>0.956186533116754</v>
      </c>
      <c r="AF179" s="26">
        <f t="shared" si="21"/>
        <v>2.198</v>
      </c>
      <c r="AG179" s="6">
        <f t="shared" si="16"/>
        <v>2.87573149741824</v>
      </c>
      <c r="AH179" s="3">
        <f t="shared" si="22"/>
        <v>168.93643283275</v>
      </c>
      <c r="AI179" s="32">
        <f t="shared" si="23"/>
        <v>0.937063986614563</v>
      </c>
      <c r="AJ179" s="32">
        <f t="shared" si="24"/>
        <v>2.31359194427923</v>
      </c>
    </row>
    <row r="180" ht="12" spans="1:36">
      <c r="A180" s="1">
        <v>2005</v>
      </c>
      <c r="B180" s="11">
        <v>520000</v>
      </c>
      <c r="C180" s="12" t="s">
        <v>108</v>
      </c>
      <c r="D180" s="12" t="s">
        <v>109</v>
      </c>
      <c r="E180" s="2">
        <v>520.73</v>
      </c>
      <c r="F180" s="2">
        <v>182.4963</v>
      </c>
      <c r="G180" s="13">
        <v>182.4963</v>
      </c>
      <c r="H180" s="2">
        <v>615.7</v>
      </c>
      <c r="I180" s="16">
        <v>1939.94</v>
      </c>
      <c r="J180" s="17">
        <v>3730</v>
      </c>
      <c r="K180" s="17">
        <v>1002.25</v>
      </c>
      <c r="L180" s="17">
        <v>2727.75</v>
      </c>
      <c r="M180" s="16">
        <v>362.49</v>
      </c>
      <c r="N180" s="16">
        <v>18.4</v>
      </c>
      <c r="O180" s="16">
        <v>779.58</v>
      </c>
      <c r="P180" s="16">
        <v>40.7</v>
      </c>
      <c r="Q180" s="16">
        <v>797.87</v>
      </c>
      <c r="R180" s="16">
        <v>40.9</v>
      </c>
      <c r="S180" s="16">
        <v>5218</v>
      </c>
      <c r="T180" s="4">
        <v>1971</v>
      </c>
      <c r="U180" s="4">
        <v>8127</v>
      </c>
      <c r="V180" s="19">
        <v>17.62</v>
      </c>
      <c r="W180" s="31">
        <v>2793</v>
      </c>
      <c r="X180" s="31">
        <v>2319</v>
      </c>
      <c r="Y180" s="23">
        <f t="shared" si="17"/>
        <v>0.094073167211357</v>
      </c>
      <c r="Z180" s="24">
        <f t="shared" si="18"/>
        <v>0.268425827602916</v>
      </c>
      <c r="AA180" s="25">
        <v>5218</v>
      </c>
      <c r="AB180" s="2">
        <f t="shared" si="19"/>
        <v>0.317380949926286</v>
      </c>
      <c r="AC180" s="25">
        <v>0.977076466090967</v>
      </c>
      <c r="AD180" s="25">
        <v>0.268699731903485</v>
      </c>
      <c r="AE180" s="25">
        <f t="shared" si="20"/>
        <v>0.977076466090967</v>
      </c>
      <c r="AF180" s="26">
        <f t="shared" si="21"/>
        <v>2.223</v>
      </c>
      <c r="AG180" s="6">
        <f t="shared" si="16"/>
        <v>4.12328767123288</v>
      </c>
      <c r="AH180" s="3">
        <f t="shared" si="22"/>
        <v>211.691259931896</v>
      </c>
      <c r="AI180" s="32">
        <f t="shared" si="23"/>
        <v>1.19539779580812</v>
      </c>
      <c r="AJ180" s="32">
        <f t="shared" si="24"/>
        <v>2.63513304535192</v>
      </c>
    </row>
    <row r="181" ht="12" spans="1:36">
      <c r="A181" s="1">
        <v>2005</v>
      </c>
      <c r="B181" s="11">
        <v>530000</v>
      </c>
      <c r="C181" s="12" t="s">
        <v>110</v>
      </c>
      <c r="D181" s="12" t="s">
        <v>111</v>
      </c>
      <c r="E181" s="2">
        <v>766.31</v>
      </c>
      <c r="F181" s="2">
        <v>312.649</v>
      </c>
      <c r="G181" s="13">
        <v>312.649</v>
      </c>
      <c r="H181" s="2">
        <v>1041.3</v>
      </c>
      <c r="I181" s="16">
        <v>3497.69</v>
      </c>
      <c r="J181" s="17">
        <v>4450.4</v>
      </c>
      <c r="K181" s="17">
        <v>1312.9</v>
      </c>
      <c r="L181" s="17">
        <v>3137.5</v>
      </c>
      <c r="M181" s="16">
        <v>646.3</v>
      </c>
      <c r="N181" s="16">
        <v>18.48</v>
      </c>
      <c r="O181" s="16">
        <v>1464.09</v>
      </c>
      <c r="P181" s="16">
        <v>41.86</v>
      </c>
      <c r="Q181" s="16">
        <v>1387.3</v>
      </c>
      <c r="R181" s="16">
        <v>39.66</v>
      </c>
      <c r="S181" s="16">
        <v>7890</v>
      </c>
      <c r="T181" s="4">
        <v>2155</v>
      </c>
      <c r="U181" s="4">
        <v>9078</v>
      </c>
      <c r="V181" s="19">
        <v>38.32</v>
      </c>
      <c r="W181" s="31">
        <v>5199.5</v>
      </c>
      <c r="X181" s="31">
        <v>4030.9</v>
      </c>
      <c r="Y181" s="23">
        <f t="shared" si="17"/>
        <v>0.0893872813199569</v>
      </c>
      <c r="Z181" s="24">
        <f t="shared" si="18"/>
        <v>0.219090313892884</v>
      </c>
      <c r="AA181" s="25">
        <v>7890</v>
      </c>
      <c r="AB181" s="2">
        <f t="shared" si="19"/>
        <v>0.297710774825671</v>
      </c>
      <c r="AC181" s="25">
        <v>1.05535212282852</v>
      </c>
      <c r="AD181" s="25">
        <v>0.295007190364911</v>
      </c>
      <c r="AE181" s="25">
        <f t="shared" si="20"/>
        <v>1.05535212282852</v>
      </c>
      <c r="AF181" s="26">
        <f t="shared" si="21"/>
        <v>2.2338</v>
      </c>
      <c r="AG181" s="6">
        <f t="shared" si="16"/>
        <v>4.21252900232019</v>
      </c>
      <c r="AH181" s="3">
        <f t="shared" si="22"/>
        <v>116.137787056367</v>
      </c>
      <c r="AI181" s="32">
        <f t="shared" si="23"/>
        <v>1.15244632886276</v>
      </c>
      <c r="AJ181" s="32">
        <f t="shared" si="24"/>
        <v>2.63899888211934</v>
      </c>
    </row>
    <row r="182" ht="12" spans="1:36">
      <c r="A182" s="1">
        <v>2005</v>
      </c>
      <c r="B182" s="11">
        <v>540000</v>
      </c>
      <c r="C182" s="12" t="s">
        <v>112</v>
      </c>
      <c r="D182" s="12" t="s">
        <v>113</v>
      </c>
      <c r="E182" s="2">
        <v>185.45</v>
      </c>
      <c r="F182" s="2">
        <v>12.0312</v>
      </c>
      <c r="G182" s="13">
        <v>12.0312</v>
      </c>
      <c r="H182" s="2">
        <v>73.2</v>
      </c>
      <c r="I182" s="16">
        <v>243.09</v>
      </c>
      <c r="J182" s="17">
        <v>280.31</v>
      </c>
      <c r="K182" s="17">
        <v>58.45</v>
      </c>
      <c r="L182" s="17">
        <v>221.86</v>
      </c>
      <c r="M182" s="16">
        <v>44.89</v>
      </c>
      <c r="N182" s="16">
        <v>18.47</v>
      </c>
      <c r="O182" s="16">
        <v>137.68</v>
      </c>
      <c r="P182" s="16">
        <v>56.64</v>
      </c>
      <c r="Q182" s="16">
        <v>60.52</v>
      </c>
      <c r="R182" s="16">
        <v>24.9</v>
      </c>
      <c r="S182" s="16">
        <v>8733</v>
      </c>
      <c r="T182" s="4">
        <v>2073</v>
      </c>
      <c r="U182" s="4">
        <v>9538</v>
      </c>
      <c r="V182" s="19">
        <v>122.84</v>
      </c>
      <c r="W182" s="31">
        <v>456.3</v>
      </c>
      <c r="X182" s="31">
        <v>179.34</v>
      </c>
      <c r="Y182" s="23">
        <f t="shared" si="17"/>
        <v>0.0494927804516846</v>
      </c>
      <c r="Z182" s="24">
        <f t="shared" si="18"/>
        <v>0.762886173845078</v>
      </c>
      <c r="AA182" s="25">
        <v>8733</v>
      </c>
      <c r="AB182" s="2">
        <f t="shared" si="19"/>
        <v>0.301123040849068</v>
      </c>
      <c r="AC182" s="25">
        <v>2.27495042961005</v>
      </c>
      <c r="AD182" s="25">
        <v>0.208519139524098</v>
      </c>
      <c r="AE182" s="25">
        <f t="shared" si="20"/>
        <v>2.27495042961005</v>
      </c>
      <c r="AF182" s="26">
        <f t="shared" si="21"/>
        <v>2.3819</v>
      </c>
      <c r="AG182" s="6">
        <f t="shared" si="16"/>
        <v>4.60106126386879</v>
      </c>
      <c r="AH182" s="3">
        <f t="shared" si="22"/>
        <v>2.28191142950179</v>
      </c>
      <c r="AI182" s="32">
        <f t="shared" si="23"/>
        <v>0.737751450080217</v>
      </c>
      <c r="AJ182" s="32">
        <f t="shared" si="24"/>
        <v>2.61483401209429</v>
      </c>
    </row>
    <row r="183" ht="12" spans="1:36">
      <c r="A183" s="1">
        <v>2005</v>
      </c>
      <c r="B183" s="11">
        <v>610000</v>
      </c>
      <c r="C183" s="12" t="s">
        <v>114</v>
      </c>
      <c r="D183" s="12" t="s">
        <v>115</v>
      </c>
      <c r="E183" s="2">
        <v>638.96</v>
      </c>
      <c r="F183" s="2">
        <v>275.3183</v>
      </c>
      <c r="G183" s="13">
        <v>275.3183</v>
      </c>
      <c r="H183" s="2">
        <v>1331.3</v>
      </c>
      <c r="I183" s="16">
        <v>3817.15</v>
      </c>
      <c r="J183" s="17">
        <v>3690.19</v>
      </c>
      <c r="K183" s="17">
        <v>1374</v>
      </c>
      <c r="L183" s="17">
        <v>2316</v>
      </c>
      <c r="M183" s="16">
        <v>418.6</v>
      </c>
      <c r="N183" s="16">
        <v>10.97</v>
      </c>
      <c r="O183" s="16">
        <v>1590.79</v>
      </c>
      <c r="P183" s="16">
        <v>41.6</v>
      </c>
      <c r="Q183" s="16">
        <v>1807.76</v>
      </c>
      <c r="R183" s="16">
        <v>47.36</v>
      </c>
      <c r="S183" s="16">
        <v>10357.21</v>
      </c>
      <c r="T183" s="4">
        <v>2162</v>
      </c>
      <c r="U183" s="4">
        <v>8159</v>
      </c>
      <c r="V183" s="19">
        <v>20.56</v>
      </c>
      <c r="W183" s="31">
        <v>6549</v>
      </c>
      <c r="X183" s="31">
        <v>4043</v>
      </c>
      <c r="Y183" s="23">
        <f t="shared" si="17"/>
        <v>0.0721266651821385</v>
      </c>
      <c r="Z183" s="24">
        <f t="shared" si="18"/>
        <v>0.167391902335512</v>
      </c>
      <c r="AA183" s="25">
        <v>10357.21</v>
      </c>
      <c r="AB183" s="2">
        <f t="shared" si="19"/>
        <v>0.348768059940008</v>
      </c>
      <c r="AC183" s="25">
        <v>0.879978536973935</v>
      </c>
      <c r="AD183" s="25">
        <v>0.372338551673491</v>
      </c>
      <c r="AE183" s="25">
        <f t="shared" si="20"/>
        <v>0.879978536973935</v>
      </c>
      <c r="AF183" s="26">
        <f t="shared" si="21"/>
        <v>2.3049</v>
      </c>
      <c r="AG183" s="6">
        <f t="shared" si="16"/>
        <v>3.77382053654024</v>
      </c>
      <c r="AH183" s="3">
        <f t="shared" si="22"/>
        <v>179.483949416342</v>
      </c>
      <c r="AI183" s="32">
        <f t="shared" si="23"/>
        <v>1.05916717970213</v>
      </c>
      <c r="AJ183" s="32">
        <f t="shared" si="24"/>
        <v>2.77484510695152</v>
      </c>
    </row>
    <row r="184" ht="12" spans="1:36">
      <c r="A184" s="1">
        <v>2005</v>
      </c>
      <c r="B184" s="11">
        <v>620000</v>
      </c>
      <c r="C184" s="12" t="s">
        <v>116</v>
      </c>
      <c r="D184" s="12" t="s">
        <v>117</v>
      </c>
      <c r="E184" s="2">
        <v>429.35</v>
      </c>
      <c r="F184" s="2">
        <v>123.5026</v>
      </c>
      <c r="G184" s="13">
        <v>123.5026</v>
      </c>
      <c r="H184" s="2">
        <v>638.1</v>
      </c>
      <c r="I184" s="16">
        <v>1864.63</v>
      </c>
      <c r="J184" s="17">
        <v>2545.1</v>
      </c>
      <c r="K184" s="17">
        <v>764.04</v>
      </c>
      <c r="L184" s="17">
        <v>1781.06</v>
      </c>
      <c r="M184" s="16">
        <v>304.28</v>
      </c>
      <c r="N184" s="16">
        <v>16.32</v>
      </c>
      <c r="O184" s="16">
        <v>788.11</v>
      </c>
      <c r="P184" s="16">
        <v>42.27</v>
      </c>
      <c r="Q184" s="16">
        <v>772.24</v>
      </c>
      <c r="R184" s="16">
        <v>41.42</v>
      </c>
      <c r="S184" s="16">
        <v>7331.57</v>
      </c>
      <c r="T184" s="4">
        <v>2091</v>
      </c>
      <c r="U184" s="4">
        <v>8323</v>
      </c>
      <c r="V184" s="19">
        <v>42.59</v>
      </c>
      <c r="W184" s="31">
        <v>2931.37</v>
      </c>
      <c r="X184" s="31">
        <v>1942.83</v>
      </c>
      <c r="Y184" s="23">
        <f t="shared" si="17"/>
        <v>0.0662343735754546</v>
      </c>
      <c r="Z184" s="24">
        <f t="shared" si="18"/>
        <v>0.23026015885189</v>
      </c>
      <c r="AA184" s="25">
        <v>7331.57</v>
      </c>
      <c r="AB184" s="2">
        <f t="shared" si="19"/>
        <v>0.342212664174662</v>
      </c>
      <c r="AC184" s="25">
        <v>1.02055060602921</v>
      </c>
      <c r="AD184" s="25">
        <v>0.300200385053632</v>
      </c>
      <c r="AE184" s="25">
        <f t="shared" si="20"/>
        <v>1.02055060602921</v>
      </c>
      <c r="AF184" s="26">
        <f t="shared" si="21"/>
        <v>2.2597</v>
      </c>
      <c r="AG184" s="6">
        <f t="shared" si="16"/>
        <v>3.98039215686274</v>
      </c>
      <c r="AH184" s="3">
        <f t="shared" si="22"/>
        <v>59.7581591922987</v>
      </c>
      <c r="AI184" s="32">
        <f t="shared" si="23"/>
        <v>1.04193861516762</v>
      </c>
      <c r="AJ184" s="32">
        <f t="shared" si="24"/>
        <v>2.61403066560122</v>
      </c>
    </row>
    <row r="185" ht="12" spans="1:36">
      <c r="A185" s="1">
        <v>2005</v>
      </c>
      <c r="B185" s="11">
        <v>630000</v>
      </c>
      <c r="C185" s="12" t="s">
        <v>118</v>
      </c>
      <c r="D185" s="12" t="s">
        <v>119</v>
      </c>
      <c r="E185" s="2">
        <v>169.75</v>
      </c>
      <c r="F185" s="2">
        <v>33.8222</v>
      </c>
      <c r="G185" s="13">
        <v>33.8222</v>
      </c>
      <c r="H185" s="2">
        <v>161.6</v>
      </c>
      <c r="I185" s="16">
        <v>499.42</v>
      </c>
      <c r="J185" s="17">
        <v>543.2</v>
      </c>
      <c r="K185" s="17">
        <v>213.21</v>
      </c>
      <c r="L185" s="17">
        <v>329.99</v>
      </c>
      <c r="M185" s="16">
        <v>62.8</v>
      </c>
      <c r="N185" s="16">
        <v>12.57</v>
      </c>
      <c r="O185" s="16">
        <v>246.33</v>
      </c>
      <c r="P185" s="16">
        <v>49.32</v>
      </c>
      <c r="Q185" s="16">
        <v>190.29</v>
      </c>
      <c r="R185" s="16">
        <v>38.1</v>
      </c>
      <c r="S185" s="16">
        <v>9233.13</v>
      </c>
      <c r="T185" s="4">
        <v>2206</v>
      </c>
      <c r="U185" s="4">
        <v>8271</v>
      </c>
      <c r="V185" s="19">
        <v>72.23</v>
      </c>
      <c r="W185" s="31">
        <v>737.8</v>
      </c>
      <c r="X185" s="31">
        <v>641.6</v>
      </c>
      <c r="Y185" s="23">
        <f t="shared" si="17"/>
        <v>0.0677229586320131</v>
      </c>
      <c r="Z185" s="24">
        <f t="shared" si="18"/>
        <v>0.33989427736174</v>
      </c>
      <c r="AA185" s="25">
        <v>9233.13</v>
      </c>
      <c r="AB185" s="2">
        <f t="shared" si="19"/>
        <v>0.323575347402987</v>
      </c>
      <c r="AC185" s="25">
        <v>1.29449787166956</v>
      </c>
      <c r="AD185" s="25">
        <v>0.39250736377025</v>
      </c>
      <c r="AE185" s="25">
        <f t="shared" si="20"/>
        <v>1.29449787166956</v>
      </c>
      <c r="AF185" s="26">
        <f t="shared" si="21"/>
        <v>2.3673</v>
      </c>
      <c r="AG185" s="6">
        <f t="shared" si="16"/>
        <v>3.74932003626473</v>
      </c>
      <c r="AH185" s="3">
        <f t="shared" si="22"/>
        <v>7.52042087775163</v>
      </c>
      <c r="AI185" s="32">
        <f t="shared" si="23"/>
        <v>1.28469024067919</v>
      </c>
      <c r="AJ185" s="32">
        <f t="shared" si="24"/>
        <v>2.76200392455248</v>
      </c>
    </row>
    <row r="186" ht="12" spans="1:36">
      <c r="A186" s="1">
        <v>2005</v>
      </c>
      <c r="B186" s="11">
        <v>640000</v>
      </c>
      <c r="C186" s="12" t="s">
        <v>120</v>
      </c>
      <c r="D186" s="12" t="s">
        <v>121</v>
      </c>
      <c r="E186" s="2">
        <v>160.25</v>
      </c>
      <c r="F186" s="2">
        <v>47.7216</v>
      </c>
      <c r="G186" s="13">
        <v>47.7216</v>
      </c>
      <c r="H186" s="2">
        <v>175.8</v>
      </c>
      <c r="I186" s="16">
        <v>579.89</v>
      </c>
      <c r="J186" s="17">
        <v>596.2</v>
      </c>
      <c r="K186" s="17">
        <v>252.07</v>
      </c>
      <c r="L186" s="17">
        <v>344.13</v>
      </c>
      <c r="M186" s="16">
        <v>69.8</v>
      </c>
      <c r="N186" s="16">
        <v>12</v>
      </c>
      <c r="O186" s="16">
        <v>250.3</v>
      </c>
      <c r="P186" s="16">
        <v>43.2</v>
      </c>
      <c r="Q186" s="16">
        <v>259.8</v>
      </c>
      <c r="R186" s="16">
        <v>44.8</v>
      </c>
      <c r="S186" s="16">
        <v>9796</v>
      </c>
      <c r="T186" s="4">
        <v>2651</v>
      </c>
      <c r="U186" s="4">
        <v>8013</v>
      </c>
      <c r="V186" s="19">
        <v>6.64</v>
      </c>
      <c r="W186" s="31">
        <v>993.74</v>
      </c>
      <c r="X186" s="31">
        <v>841.81</v>
      </c>
      <c r="Y186" s="23">
        <f t="shared" si="17"/>
        <v>0.0822942282156961</v>
      </c>
      <c r="Z186" s="24">
        <f t="shared" si="18"/>
        <v>0.276345513804342</v>
      </c>
      <c r="AA186" s="25">
        <v>9796</v>
      </c>
      <c r="AB186" s="2">
        <f t="shared" si="19"/>
        <v>0.303160944317026</v>
      </c>
      <c r="AC186" s="25">
        <v>0.963433410315627</v>
      </c>
      <c r="AD186" s="25">
        <v>0.422794364307279</v>
      </c>
      <c r="AE186" s="25">
        <f t="shared" si="20"/>
        <v>0.963433410315627</v>
      </c>
      <c r="AF186" s="26">
        <f t="shared" si="21"/>
        <v>2.312</v>
      </c>
      <c r="AG186" s="6">
        <f t="shared" si="16"/>
        <v>3.02263296869106</v>
      </c>
      <c r="AH186" s="3">
        <f t="shared" si="22"/>
        <v>89.789156626506</v>
      </c>
      <c r="AI186" s="32">
        <f t="shared" si="23"/>
        <v>1.4516718688027</v>
      </c>
      <c r="AJ186" s="32">
        <f t="shared" si="24"/>
        <v>3.16534170273673</v>
      </c>
    </row>
    <row r="187" ht="12" spans="1:36">
      <c r="A187" s="11">
        <v>2005</v>
      </c>
      <c r="B187" s="11">
        <v>650000</v>
      </c>
      <c r="C187" s="12" t="s">
        <v>122</v>
      </c>
      <c r="D187" s="12" t="s">
        <v>123</v>
      </c>
      <c r="E187" s="2">
        <v>519.02</v>
      </c>
      <c r="F187" s="2">
        <v>180.3184</v>
      </c>
      <c r="G187" s="13">
        <v>180.3184</v>
      </c>
      <c r="H187" s="2">
        <v>640.2</v>
      </c>
      <c r="I187" s="16">
        <v>2520.49</v>
      </c>
      <c r="J187" s="17">
        <v>2010.35</v>
      </c>
      <c r="K187" s="17">
        <v>746.85</v>
      </c>
      <c r="L187" s="17">
        <v>1263.5</v>
      </c>
      <c r="M187" s="16">
        <v>485.57</v>
      </c>
      <c r="N187" s="16">
        <v>19.3</v>
      </c>
      <c r="O187" s="16">
        <v>907.81</v>
      </c>
      <c r="P187" s="16">
        <v>36</v>
      </c>
      <c r="Q187" s="16">
        <v>1127.1</v>
      </c>
      <c r="R187" s="16">
        <v>44.7</v>
      </c>
      <c r="S187" s="16">
        <v>12687</v>
      </c>
      <c r="T187" s="4">
        <v>2593</v>
      </c>
      <c r="U187" s="4">
        <v>8283</v>
      </c>
      <c r="V187" s="19">
        <v>163.15</v>
      </c>
      <c r="W187" s="31">
        <v>3458.9</v>
      </c>
      <c r="X187" s="31">
        <v>2333.2</v>
      </c>
      <c r="Y187" s="23">
        <f t="shared" si="17"/>
        <v>0.0715410098829989</v>
      </c>
      <c r="Z187" s="24">
        <f t="shared" si="18"/>
        <v>0.205920277406377</v>
      </c>
      <c r="AA187" s="25">
        <v>12687</v>
      </c>
      <c r="AB187" s="2">
        <f t="shared" si="19"/>
        <v>0.253998230502799</v>
      </c>
      <c r="AC187" s="25">
        <v>0.805438736580605</v>
      </c>
      <c r="AD187" s="25">
        <v>0.371502474693461</v>
      </c>
      <c r="AE187" s="25">
        <f t="shared" si="20"/>
        <v>0.805438736580605</v>
      </c>
      <c r="AF187" s="26">
        <f t="shared" si="21"/>
        <v>2.167</v>
      </c>
      <c r="AG187" s="6">
        <f t="shared" si="16"/>
        <v>3.19436945622831</v>
      </c>
      <c r="AH187" s="3">
        <f t="shared" si="22"/>
        <v>12.3220962304628</v>
      </c>
      <c r="AI187" s="32">
        <f t="shared" si="23"/>
        <v>0.925693020008014</v>
      </c>
      <c r="AJ187" s="32">
        <f t="shared" si="24"/>
        <v>2.29800554654055</v>
      </c>
    </row>
    <row r="188" ht="12" spans="1:36">
      <c r="A188" s="11">
        <v>2006</v>
      </c>
      <c r="B188" s="11">
        <v>110000</v>
      </c>
      <c r="C188" s="12" t="s">
        <v>62</v>
      </c>
      <c r="D188" s="12" t="s">
        <v>63</v>
      </c>
      <c r="E188" s="2">
        <v>1296.84</v>
      </c>
      <c r="F188" s="2">
        <v>1117.1514</v>
      </c>
      <c r="G188" s="13">
        <v>1117.1514</v>
      </c>
      <c r="H188" s="2">
        <v>3295.3</v>
      </c>
      <c r="I188" s="16">
        <v>8387</v>
      </c>
      <c r="J188" s="17">
        <v>1601</v>
      </c>
      <c r="K188" s="17">
        <v>1350.2</v>
      </c>
      <c r="L188" s="17">
        <v>250.8</v>
      </c>
      <c r="M188" s="16">
        <v>87.2</v>
      </c>
      <c r="N188" s="16">
        <v>1</v>
      </c>
      <c r="O188" s="16">
        <v>6227.7</v>
      </c>
      <c r="P188" s="16">
        <v>74.3</v>
      </c>
      <c r="Q188" s="16">
        <v>2072.1</v>
      </c>
      <c r="R188" s="16">
        <v>24.7</v>
      </c>
      <c r="S188" s="16">
        <v>53438</v>
      </c>
      <c r="T188" s="4">
        <v>7888</v>
      </c>
      <c r="U188" s="4">
        <v>21415</v>
      </c>
      <c r="V188" s="19">
        <v>1.64</v>
      </c>
      <c r="W188" s="30">
        <v>33793.31</v>
      </c>
      <c r="X188" s="31">
        <v>18131.59</v>
      </c>
      <c r="Y188" s="23">
        <f t="shared" si="17"/>
        <v>0.133200357696435</v>
      </c>
      <c r="Z188" s="24">
        <f t="shared" si="18"/>
        <v>0.154625014904018</v>
      </c>
      <c r="AA188" s="25">
        <v>53438</v>
      </c>
      <c r="AB188" s="2">
        <f t="shared" si="19"/>
        <v>0.392905687373316</v>
      </c>
      <c r="AC188" s="25">
        <v>3.00550166497756</v>
      </c>
      <c r="AD188" s="25">
        <v>0.843347907557776</v>
      </c>
      <c r="AE188" s="25">
        <f t="shared" si="20"/>
        <v>3.00550166497756</v>
      </c>
      <c r="AF188" s="26">
        <f t="shared" si="21"/>
        <v>2.733</v>
      </c>
      <c r="AG188" s="6">
        <f t="shared" si="16"/>
        <v>2.71488336713996</v>
      </c>
      <c r="AH188" s="3">
        <f t="shared" si="22"/>
        <v>976.219512195122</v>
      </c>
      <c r="AI188" s="32">
        <f t="shared" si="23"/>
        <v>2.16186836771194</v>
      </c>
      <c r="AJ188" s="32">
        <f t="shared" si="24"/>
        <v>6.19111720519852</v>
      </c>
    </row>
    <row r="189" ht="12" spans="1:36">
      <c r="A189" s="11">
        <v>2006</v>
      </c>
      <c r="B189" s="11">
        <v>120000</v>
      </c>
      <c r="C189" s="12" t="s">
        <v>64</v>
      </c>
      <c r="D189" s="12" t="s">
        <v>65</v>
      </c>
      <c r="E189" s="2">
        <v>543.12</v>
      </c>
      <c r="F189" s="2">
        <v>417.0479</v>
      </c>
      <c r="G189" s="13">
        <v>417.0479</v>
      </c>
      <c r="H189" s="2">
        <v>1383.1</v>
      </c>
      <c r="I189" s="16">
        <v>3538.18</v>
      </c>
      <c r="J189" s="17">
        <v>1075</v>
      </c>
      <c r="K189" s="17">
        <v>814.1</v>
      </c>
      <c r="L189" s="17">
        <v>260.9</v>
      </c>
      <c r="M189" s="16">
        <v>103.35</v>
      </c>
      <c r="N189" s="16">
        <v>2.9</v>
      </c>
      <c r="O189" s="16">
        <v>1600.3</v>
      </c>
      <c r="P189" s="16">
        <v>45.2</v>
      </c>
      <c r="Q189" s="16">
        <v>1834.5</v>
      </c>
      <c r="R189" s="16">
        <v>51.9</v>
      </c>
      <c r="S189" s="16">
        <v>33410.58</v>
      </c>
      <c r="T189" s="4">
        <v>6096</v>
      </c>
      <c r="U189" s="4">
        <v>13266</v>
      </c>
      <c r="V189" s="19">
        <v>1.2</v>
      </c>
      <c r="W189" s="31">
        <v>6839.2</v>
      </c>
      <c r="X189" s="31">
        <v>5415.72</v>
      </c>
      <c r="Y189" s="23">
        <f t="shared" si="17"/>
        <v>0.117870741454646</v>
      </c>
      <c r="Z189" s="24">
        <f t="shared" si="18"/>
        <v>0.153502648254187</v>
      </c>
      <c r="AA189" s="25">
        <v>33410.58</v>
      </c>
      <c r="AB189" s="2">
        <f t="shared" si="19"/>
        <v>0.39090718957204</v>
      </c>
      <c r="AC189" s="25">
        <v>0.872335786317798</v>
      </c>
      <c r="AD189" s="25">
        <v>0.757302325581395</v>
      </c>
      <c r="AE189" s="25">
        <f t="shared" si="20"/>
        <v>0.872335786317798</v>
      </c>
      <c r="AF189" s="26">
        <f t="shared" si="21"/>
        <v>2.423</v>
      </c>
      <c r="AG189" s="6">
        <f t="shared" si="16"/>
        <v>2.1761811023622</v>
      </c>
      <c r="AH189" s="3">
        <f t="shared" si="22"/>
        <v>895.833333333333</v>
      </c>
      <c r="AI189" s="32">
        <f t="shared" si="23"/>
        <v>1.53065135182495</v>
      </c>
      <c r="AJ189" s="32">
        <f t="shared" si="24"/>
        <v>3.46362254040213</v>
      </c>
    </row>
    <row r="190" ht="12" spans="1:36">
      <c r="A190" s="11">
        <v>2006</v>
      </c>
      <c r="B190" s="11">
        <v>130000</v>
      </c>
      <c r="C190" s="12" t="s">
        <v>66</v>
      </c>
      <c r="D190" s="12" t="s">
        <v>67</v>
      </c>
      <c r="E190" s="2">
        <v>1180.36</v>
      </c>
      <c r="F190" s="2">
        <v>620.534</v>
      </c>
      <c r="G190" s="13">
        <v>620.534</v>
      </c>
      <c r="H190" s="2">
        <v>3435.7</v>
      </c>
      <c r="I190" s="16">
        <v>10043</v>
      </c>
      <c r="J190" s="17">
        <v>6897.86</v>
      </c>
      <c r="K190" s="17">
        <v>2674.3</v>
      </c>
      <c r="L190" s="17">
        <v>4224</v>
      </c>
      <c r="M190" s="16">
        <v>1401.8</v>
      </c>
      <c r="N190" s="16">
        <v>14</v>
      </c>
      <c r="O190" s="16">
        <v>3869.3</v>
      </c>
      <c r="P190" s="16">
        <v>38.5</v>
      </c>
      <c r="Q190" s="16">
        <v>4771.9</v>
      </c>
      <c r="R190" s="16">
        <v>47.5</v>
      </c>
      <c r="S190" s="16">
        <v>14609</v>
      </c>
      <c r="T190" s="4">
        <v>3826</v>
      </c>
      <c r="U190" s="4">
        <v>10194</v>
      </c>
      <c r="V190" s="19">
        <v>18.88</v>
      </c>
      <c r="W190" s="31">
        <v>12551.62</v>
      </c>
      <c r="X190" s="31">
        <v>7411.88</v>
      </c>
      <c r="Y190" s="23">
        <f t="shared" si="17"/>
        <v>0.0617877128348103</v>
      </c>
      <c r="Z190" s="24">
        <f t="shared" si="18"/>
        <v>0.117530618341133</v>
      </c>
      <c r="AA190" s="25">
        <v>14609</v>
      </c>
      <c r="AB190" s="2">
        <f t="shared" si="19"/>
        <v>0.342098974410037</v>
      </c>
      <c r="AC190" s="25">
        <v>0.810851023701251</v>
      </c>
      <c r="AD190" s="25">
        <v>0.387699953318855</v>
      </c>
      <c r="AE190" s="25">
        <f t="shared" si="20"/>
        <v>0.810851023701251</v>
      </c>
      <c r="AF190" s="26">
        <f t="shared" si="21"/>
        <v>2.245</v>
      </c>
      <c r="AG190" s="6">
        <f t="shared" si="16"/>
        <v>2.66440146366963</v>
      </c>
      <c r="AH190" s="3">
        <f t="shared" si="22"/>
        <v>365.352754237288</v>
      </c>
      <c r="AI190" s="32">
        <f t="shared" si="23"/>
        <v>0.738014537488798</v>
      </c>
      <c r="AJ190" s="32">
        <f t="shared" si="24"/>
        <v>1.98780244946729</v>
      </c>
    </row>
    <row r="191" ht="12" spans="1:36">
      <c r="A191" s="11">
        <v>2006</v>
      </c>
      <c r="B191" s="11">
        <v>140000</v>
      </c>
      <c r="C191" s="12" t="s">
        <v>68</v>
      </c>
      <c r="D191" s="12" t="s">
        <v>69</v>
      </c>
      <c r="E191" s="2">
        <v>915.57</v>
      </c>
      <c r="F191" s="2">
        <v>583.3752</v>
      </c>
      <c r="G191" s="13">
        <v>583.3752</v>
      </c>
      <c r="H191" s="2">
        <v>1635.4</v>
      </c>
      <c r="I191" s="16">
        <v>4713.6</v>
      </c>
      <c r="J191" s="17">
        <v>3374.55</v>
      </c>
      <c r="K191" s="17">
        <v>1451.39</v>
      </c>
      <c r="L191" s="17">
        <v>1923.16</v>
      </c>
      <c r="M191" s="16">
        <v>256.41</v>
      </c>
      <c r="N191" s="16">
        <v>5.4</v>
      </c>
      <c r="O191" s="16">
        <v>1657.91</v>
      </c>
      <c r="P191" s="16">
        <v>35.2</v>
      </c>
      <c r="Q191" s="16">
        <v>2799.28</v>
      </c>
      <c r="R191" s="16">
        <v>59.4</v>
      </c>
      <c r="S191" s="16">
        <v>14008</v>
      </c>
      <c r="T191" s="4">
        <v>3420</v>
      </c>
      <c r="U191" s="4">
        <v>9967</v>
      </c>
      <c r="V191" s="19">
        <v>15.67</v>
      </c>
      <c r="W191" s="31">
        <v>8655.98</v>
      </c>
      <c r="X191" s="31">
        <v>4878.66</v>
      </c>
      <c r="Y191" s="23">
        <f t="shared" si="17"/>
        <v>0.123764256619145</v>
      </c>
      <c r="Z191" s="24">
        <f t="shared" si="18"/>
        <v>0.194240071283096</v>
      </c>
      <c r="AA191" s="25">
        <v>14008</v>
      </c>
      <c r="AB191" s="2">
        <f t="shared" si="19"/>
        <v>0.346953496266124</v>
      </c>
      <c r="AC191" s="25">
        <v>0.592263010488411</v>
      </c>
      <c r="AD191" s="25">
        <v>0.43009882799188</v>
      </c>
      <c r="AE191" s="25">
        <f t="shared" si="20"/>
        <v>0.592263010488411</v>
      </c>
      <c r="AF191" s="26">
        <f t="shared" si="21"/>
        <v>2.298</v>
      </c>
      <c r="AG191" s="6">
        <f t="shared" si="16"/>
        <v>2.91432748538012</v>
      </c>
      <c r="AH191" s="3">
        <f t="shared" si="22"/>
        <v>215.350989151244</v>
      </c>
      <c r="AI191" s="32">
        <f t="shared" si="23"/>
        <v>1.03501782077393</v>
      </c>
      <c r="AJ191" s="32">
        <f t="shared" si="24"/>
        <v>2.87140190088255</v>
      </c>
    </row>
    <row r="192" ht="12" spans="1:36">
      <c r="A192" s="11">
        <v>2006</v>
      </c>
      <c r="B192" s="11">
        <v>150000</v>
      </c>
      <c r="C192" s="12" t="s">
        <v>70</v>
      </c>
      <c r="D192" s="12" t="s">
        <v>71</v>
      </c>
      <c r="E192" s="2">
        <v>812.13</v>
      </c>
      <c r="F192" s="2">
        <v>343.3774</v>
      </c>
      <c r="G192" s="13">
        <v>343.3774</v>
      </c>
      <c r="H192" s="2">
        <v>1628.6</v>
      </c>
      <c r="I192" s="16">
        <v>4161.75</v>
      </c>
      <c r="J192" s="17">
        <v>2415.05</v>
      </c>
      <c r="K192" s="17">
        <v>1174.7</v>
      </c>
      <c r="L192" s="17">
        <v>1240.4</v>
      </c>
      <c r="M192" s="16">
        <v>634.94</v>
      </c>
      <c r="N192" s="16">
        <v>15.2</v>
      </c>
      <c r="O192" s="16">
        <v>1804.45</v>
      </c>
      <c r="P192" s="16">
        <v>43.4</v>
      </c>
      <c r="Q192" s="16">
        <v>1722.36</v>
      </c>
      <c r="R192" s="16">
        <v>41.4</v>
      </c>
      <c r="S192" s="16">
        <v>17275.12</v>
      </c>
      <c r="T192" s="4">
        <v>3444</v>
      </c>
      <c r="U192" s="4">
        <v>10499</v>
      </c>
      <c r="V192" s="19">
        <v>118.3</v>
      </c>
      <c r="W192" s="31">
        <v>4075.3</v>
      </c>
      <c r="X192" s="31">
        <v>3240</v>
      </c>
      <c r="Y192" s="23">
        <f t="shared" si="17"/>
        <v>0.0825079353637292</v>
      </c>
      <c r="Z192" s="24">
        <f t="shared" si="18"/>
        <v>0.195141466930979</v>
      </c>
      <c r="AA192" s="25">
        <v>17275.12</v>
      </c>
      <c r="AB192" s="2">
        <f t="shared" si="19"/>
        <v>0.391325764401994</v>
      </c>
      <c r="AC192" s="25">
        <v>1.04766134838245</v>
      </c>
      <c r="AD192" s="25">
        <v>0.486408148899609</v>
      </c>
      <c r="AE192" s="25">
        <f t="shared" si="20"/>
        <v>1.04766134838245</v>
      </c>
      <c r="AF192" s="26">
        <f t="shared" si="21"/>
        <v>2.282</v>
      </c>
      <c r="AG192" s="6">
        <f t="shared" si="16"/>
        <v>3.04849012775842</v>
      </c>
      <c r="AH192" s="3">
        <f t="shared" si="22"/>
        <v>20.4146238377008</v>
      </c>
      <c r="AI192" s="32">
        <f t="shared" si="23"/>
        <v>0.778518652009371</v>
      </c>
      <c r="AJ192" s="32">
        <f t="shared" si="24"/>
        <v>1.75774614044573</v>
      </c>
    </row>
    <row r="193" ht="12" spans="1:36">
      <c r="A193" s="11">
        <v>2006</v>
      </c>
      <c r="B193" s="11">
        <v>210000</v>
      </c>
      <c r="C193" s="12" t="s">
        <v>72</v>
      </c>
      <c r="D193" s="12" t="s">
        <v>73</v>
      </c>
      <c r="E193" s="2">
        <v>1422.75</v>
      </c>
      <c r="F193" s="2">
        <v>817.6718</v>
      </c>
      <c r="G193" s="13">
        <v>817.6718</v>
      </c>
      <c r="H193" s="2">
        <v>3471.6</v>
      </c>
      <c r="I193" s="16">
        <v>8390.34</v>
      </c>
      <c r="J193" s="17">
        <v>4271</v>
      </c>
      <c r="K193" s="17">
        <v>2519.46</v>
      </c>
      <c r="L193" s="17">
        <v>1751.54</v>
      </c>
      <c r="M193" s="16">
        <v>908.57</v>
      </c>
      <c r="N193" s="16">
        <v>10.83</v>
      </c>
      <c r="O193" s="16">
        <v>3421.12</v>
      </c>
      <c r="P193" s="16">
        <v>40.77</v>
      </c>
      <c r="Q193" s="16">
        <v>4060.65</v>
      </c>
      <c r="R193" s="16">
        <v>48.4</v>
      </c>
      <c r="S193" s="16">
        <v>19760</v>
      </c>
      <c r="T193" s="4">
        <v>3995</v>
      </c>
      <c r="U193" s="4">
        <v>10677</v>
      </c>
      <c r="V193" s="19">
        <v>14.87</v>
      </c>
      <c r="W193" s="31">
        <v>13596.78</v>
      </c>
      <c r="X193" s="31">
        <v>9117.22</v>
      </c>
      <c r="Y193" s="23">
        <f t="shared" si="17"/>
        <v>0.097453952998329</v>
      </c>
      <c r="Z193" s="24">
        <f t="shared" si="18"/>
        <v>0.169570005506332</v>
      </c>
      <c r="AA193" s="25">
        <v>19760</v>
      </c>
      <c r="AB193" s="2">
        <f t="shared" si="19"/>
        <v>0.41376154005678</v>
      </c>
      <c r="AC193" s="25">
        <v>0.842505510201569</v>
      </c>
      <c r="AD193" s="25">
        <v>0.589899321002107</v>
      </c>
      <c r="AE193" s="25">
        <f t="shared" si="20"/>
        <v>0.842505510201569</v>
      </c>
      <c r="AF193" s="26">
        <f t="shared" si="21"/>
        <v>2.2994</v>
      </c>
      <c r="AG193" s="6">
        <f t="shared" si="16"/>
        <v>2.67259073842303</v>
      </c>
      <c r="AH193" s="3">
        <f t="shared" si="22"/>
        <v>287.222595830531</v>
      </c>
      <c r="AI193" s="32">
        <f t="shared" si="23"/>
        <v>1.08663296123876</v>
      </c>
      <c r="AJ193" s="32">
        <f t="shared" si="24"/>
        <v>2.70716085402975</v>
      </c>
    </row>
    <row r="194" ht="12" spans="1:36">
      <c r="A194" s="11">
        <v>2006</v>
      </c>
      <c r="B194" s="11">
        <v>220000</v>
      </c>
      <c r="C194" s="12" t="s">
        <v>74</v>
      </c>
      <c r="D194" s="12" t="s">
        <v>75</v>
      </c>
      <c r="E194" s="2">
        <v>718.36</v>
      </c>
      <c r="F194" s="2">
        <v>245.2045</v>
      </c>
      <c r="G194" s="13">
        <v>245.2045</v>
      </c>
      <c r="H194" s="2">
        <v>1697.6</v>
      </c>
      <c r="I194" s="16">
        <v>3226.47</v>
      </c>
      <c r="J194" s="17">
        <v>2723</v>
      </c>
      <c r="K194" s="17">
        <v>1442.37</v>
      </c>
      <c r="L194" s="17">
        <v>1280.63</v>
      </c>
      <c r="M194" s="16">
        <v>640.2</v>
      </c>
      <c r="N194" s="16">
        <v>15.7</v>
      </c>
      <c r="O194" s="16">
        <v>1489.08</v>
      </c>
      <c r="P194" s="16">
        <v>39.5</v>
      </c>
      <c r="Q194" s="16">
        <v>1097.19</v>
      </c>
      <c r="R194" s="16">
        <v>44.8</v>
      </c>
      <c r="S194" s="16">
        <v>11864</v>
      </c>
      <c r="T194" s="4">
        <v>3682</v>
      </c>
      <c r="U194" s="4">
        <v>9488</v>
      </c>
      <c r="V194" s="19">
        <v>18.74</v>
      </c>
      <c r="W194" s="31">
        <v>5071.8</v>
      </c>
      <c r="X194" s="31">
        <v>3921.6</v>
      </c>
      <c r="Y194" s="23">
        <f t="shared" si="17"/>
        <v>0.0759977622603031</v>
      </c>
      <c r="Z194" s="24">
        <f t="shared" si="18"/>
        <v>0.222645801758578</v>
      </c>
      <c r="AA194" s="25">
        <v>11864</v>
      </c>
      <c r="AB194" s="2">
        <f t="shared" si="19"/>
        <v>0.526147771403422</v>
      </c>
      <c r="AC194" s="25">
        <v>1.35717605884122</v>
      </c>
      <c r="AD194" s="25">
        <v>0.529698861549761</v>
      </c>
      <c r="AE194" s="25">
        <f t="shared" si="20"/>
        <v>1.35717605884122</v>
      </c>
      <c r="AF194" s="26">
        <f t="shared" si="21"/>
        <v>2.238</v>
      </c>
      <c r="AG194" s="6">
        <f t="shared" ref="AG194:AG257" si="25">U194/T194</f>
        <v>2.57686040195546</v>
      </c>
      <c r="AH194" s="3">
        <f t="shared" si="22"/>
        <v>145.304162219851</v>
      </c>
      <c r="AI194" s="32">
        <f t="shared" si="23"/>
        <v>1.21544598276135</v>
      </c>
      <c r="AJ194" s="32">
        <f t="shared" si="24"/>
        <v>2.78738063580321</v>
      </c>
    </row>
    <row r="195" ht="12" spans="1:36">
      <c r="A195" s="11">
        <v>2006</v>
      </c>
      <c r="B195" s="11">
        <v>230000</v>
      </c>
      <c r="C195" s="12" t="s">
        <v>76</v>
      </c>
      <c r="D195" s="12" t="s">
        <v>77</v>
      </c>
      <c r="E195" s="2">
        <v>968.53</v>
      </c>
      <c r="F195" s="2">
        <v>386.844</v>
      </c>
      <c r="G195" s="13">
        <v>386.844</v>
      </c>
      <c r="H195" s="2">
        <v>2029</v>
      </c>
      <c r="I195" s="16">
        <v>5329.75</v>
      </c>
      <c r="J195" s="17">
        <v>3823.01</v>
      </c>
      <c r="K195" s="17">
        <v>2045.31</v>
      </c>
      <c r="L195" s="17">
        <v>1777.7</v>
      </c>
      <c r="M195" s="16">
        <v>731.84</v>
      </c>
      <c r="N195" s="16">
        <v>13.7</v>
      </c>
      <c r="O195" s="16">
        <v>1599.9</v>
      </c>
      <c r="P195" s="16">
        <v>30</v>
      </c>
      <c r="Q195" s="16">
        <v>2998</v>
      </c>
      <c r="R195" s="16">
        <v>56.3</v>
      </c>
      <c r="S195" s="16">
        <v>13946.75</v>
      </c>
      <c r="T195" s="4">
        <v>3486</v>
      </c>
      <c r="U195" s="4">
        <v>9583</v>
      </c>
      <c r="V195" s="19">
        <v>47.07</v>
      </c>
      <c r="W195" s="31">
        <v>7032.7</v>
      </c>
      <c r="X195" s="31">
        <v>4028.1</v>
      </c>
      <c r="Y195" s="23">
        <f t="shared" ref="Y195:Y258" si="26">F195/I195</f>
        <v>0.0725820160420282</v>
      </c>
      <c r="Z195" s="24">
        <f t="shared" ref="Z195:Z258" si="27">E195/I195</f>
        <v>0.18172146911206</v>
      </c>
      <c r="AA195" s="25">
        <v>13946.75</v>
      </c>
      <c r="AB195" s="2">
        <f t="shared" ref="AB195:AB258" si="28">H195/I195</f>
        <v>0.380693278296355</v>
      </c>
      <c r="AC195" s="25">
        <v>0.533655770513676</v>
      </c>
      <c r="AD195" s="25">
        <v>0.534999908449102</v>
      </c>
      <c r="AE195" s="25">
        <f t="shared" ref="AE195:AE258" si="29">O195/Q195</f>
        <v>0.533655770513676</v>
      </c>
      <c r="AF195" s="26">
        <f t="shared" ref="AF195:AF258" si="30">(N195*1+R195*2+P195*3)/100</f>
        <v>2.163</v>
      </c>
      <c r="AG195" s="6">
        <f t="shared" si="25"/>
        <v>2.74899598393574</v>
      </c>
      <c r="AH195" s="3">
        <f t="shared" ref="AH195:AH258" si="31">J195/V195</f>
        <v>81.2196728277034</v>
      </c>
      <c r="AI195" s="32">
        <f t="shared" si="23"/>
        <v>0.755776537361039</v>
      </c>
      <c r="AJ195" s="32">
        <f t="shared" si="24"/>
        <v>2.0752943383836</v>
      </c>
    </row>
    <row r="196" ht="12" spans="1:36">
      <c r="A196" s="11">
        <v>2006</v>
      </c>
      <c r="B196" s="11">
        <v>310000</v>
      </c>
      <c r="C196" s="12" t="s">
        <v>78</v>
      </c>
      <c r="D196" s="12" t="s">
        <v>79</v>
      </c>
      <c r="E196" s="2">
        <v>1795.57</v>
      </c>
      <c r="F196" s="2">
        <v>1576.0742</v>
      </c>
      <c r="G196" s="13">
        <v>1576.0742</v>
      </c>
      <c r="H196" s="2">
        <v>3375.2</v>
      </c>
      <c r="I196" s="16">
        <v>10598.86</v>
      </c>
      <c r="J196" s="17">
        <v>1964.11</v>
      </c>
      <c r="K196" s="17">
        <v>1742</v>
      </c>
      <c r="L196" s="17">
        <v>222</v>
      </c>
      <c r="M196" s="16">
        <v>91.55</v>
      </c>
      <c r="N196" s="16">
        <v>0.9</v>
      </c>
      <c r="O196" s="16">
        <v>5578.2</v>
      </c>
      <c r="P196" s="16">
        <v>52.6</v>
      </c>
      <c r="Q196" s="16">
        <v>4929.2</v>
      </c>
      <c r="R196" s="16">
        <v>46.5</v>
      </c>
      <c r="S196" s="16">
        <v>54996</v>
      </c>
      <c r="T196" s="4">
        <v>9015</v>
      </c>
      <c r="U196" s="4">
        <v>21001</v>
      </c>
      <c r="V196" s="19">
        <v>0.63</v>
      </c>
      <c r="W196" s="31">
        <v>26454.88</v>
      </c>
      <c r="X196" s="31">
        <v>18603.92</v>
      </c>
      <c r="Y196" s="23">
        <f t="shared" si="26"/>
        <v>0.148702237787838</v>
      </c>
      <c r="Z196" s="24">
        <f t="shared" si="27"/>
        <v>0.169411615966245</v>
      </c>
      <c r="AA196" s="25">
        <v>54996</v>
      </c>
      <c r="AB196" s="2">
        <f t="shared" si="28"/>
        <v>0.318449342665155</v>
      </c>
      <c r="AC196" s="25">
        <v>1.13166436744299</v>
      </c>
      <c r="AD196" s="25">
        <v>0.886915702277367</v>
      </c>
      <c r="AE196" s="25">
        <f t="shared" si="29"/>
        <v>1.13166436744299</v>
      </c>
      <c r="AF196" s="26">
        <f t="shared" si="30"/>
        <v>2.517</v>
      </c>
      <c r="AG196" s="6">
        <f t="shared" si="25"/>
        <v>2.32956184137549</v>
      </c>
      <c r="AH196" s="3">
        <f t="shared" si="31"/>
        <v>3117.63492063492</v>
      </c>
      <c r="AI196" s="32">
        <f t="shared" si="23"/>
        <v>1.75527556737234</v>
      </c>
      <c r="AJ196" s="32">
        <f t="shared" si="24"/>
        <v>4.25128740260745</v>
      </c>
    </row>
    <row r="197" ht="12" spans="1:36">
      <c r="A197" s="11">
        <v>2006</v>
      </c>
      <c r="B197" s="11">
        <v>320000</v>
      </c>
      <c r="C197" s="12" t="s">
        <v>80</v>
      </c>
      <c r="D197" s="12" t="s">
        <v>81</v>
      </c>
      <c r="E197" s="2">
        <v>2013.25</v>
      </c>
      <c r="F197" s="2">
        <v>1656.682</v>
      </c>
      <c r="G197" s="13">
        <v>1656.682</v>
      </c>
      <c r="H197" s="2">
        <v>6706.2</v>
      </c>
      <c r="I197" s="16">
        <v>21240.79</v>
      </c>
      <c r="J197" s="17">
        <v>7655.66</v>
      </c>
      <c r="K197" s="17">
        <v>3973.29</v>
      </c>
      <c r="L197" s="17">
        <v>3682</v>
      </c>
      <c r="M197" s="16">
        <v>1468.3</v>
      </c>
      <c r="N197" s="16">
        <v>6.91</v>
      </c>
      <c r="O197" s="16">
        <v>7781.4</v>
      </c>
      <c r="P197" s="16">
        <v>36.63</v>
      </c>
      <c r="Q197" s="16">
        <v>11991.1</v>
      </c>
      <c r="R197" s="16">
        <v>56.45</v>
      </c>
      <c r="S197" s="16">
        <v>27868</v>
      </c>
      <c r="T197" s="4">
        <v>5791</v>
      </c>
      <c r="U197" s="4">
        <v>13799</v>
      </c>
      <c r="V197" s="19">
        <v>10.72</v>
      </c>
      <c r="W197" s="31">
        <v>26722.83</v>
      </c>
      <c r="X197" s="31">
        <v>19383.65</v>
      </c>
      <c r="Y197" s="23">
        <f t="shared" si="26"/>
        <v>0.0779953099672846</v>
      </c>
      <c r="Z197" s="24">
        <f t="shared" si="27"/>
        <v>0.0947822562155174</v>
      </c>
      <c r="AA197" s="25">
        <v>27868</v>
      </c>
      <c r="AB197" s="2">
        <f t="shared" si="28"/>
        <v>0.315722720294302</v>
      </c>
      <c r="AC197" s="25">
        <v>0.648931290707275</v>
      </c>
      <c r="AD197" s="25">
        <v>0.519000321330885</v>
      </c>
      <c r="AE197" s="25">
        <f t="shared" si="29"/>
        <v>0.648931290707275</v>
      </c>
      <c r="AF197" s="26">
        <f t="shared" si="30"/>
        <v>2.297</v>
      </c>
      <c r="AG197" s="6">
        <f t="shared" si="25"/>
        <v>2.38283543429459</v>
      </c>
      <c r="AH197" s="3">
        <f t="shared" si="31"/>
        <v>714.147388059701</v>
      </c>
      <c r="AI197" s="32">
        <f t="shared" si="23"/>
        <v>0.912567282102031</v>
      </c>
      <c r="AJ197" s="32">
        <f t="shared" si="24"/>
        <v>2.17065749437756</v>
      </c>
    </row>
    <row r="198" ht="12" spans="1:36">
      <c r="A198" s="11">
        <v>2006</v>
      </c>
      <c r="B198" s="11">
        <v>330000</v>
      </c>
      <c r="C198" s="12" t="s">
        <v>82</v>
      </c>
      <c r="D198" s="12" t="s">
        <v>83</v>
      </c>
      <c r="E198" s="2">
        <v>1471.86</v>
      </c>
      <c r="F198" s="2">
        <v>1298.2044</v>
      </c>
      <c r="G198" s="13">
        <v>1298.2044</v>
      </c>
      <c r="H198" s="2">
        <v>5358</v>
      </c>
      <c r="I198" s="16">
        <v>15302.68</v>
      </c>
      <c r="J198" s="17">
        <v>5071.8</v>
      </c>
      <c r="K198" s="17">
        <v>2866</v>
      </c>
      <c r="L198" s="17">
        <v>2206</v>
      </c>
      <c r="M198" s="16">
        <v>913.16</v>
      </c>
      <c r="N198" s="16">
        <v>6</v>
      </c>
      <c r="O198" s="16">
        <v>6093.87</v>
      </c>
      <c r="P198" s="16">
        <v>39.8</v>
      </c>
      <c r="Q198" s="16">
        <v>8295.66</v>
      </c>
      <c r="R198" s="16">
        <v>54.2</v>
      </c>
      <c r="S198" s="16">
        <v>30415</v>
      </c>
      <c r="T198" s="4">
        <v>7763</v>
      </c>
      <c r="U198" s="4">
        <v>18007</v>
      </c>
      <c r="V198" s="19">
        <v>10.56</v>
      </c>
      <c r="W198" s="31">
        <v>25005.92</v>
      </c>
      <c r="X198" s="31">
        <v>20757.83</v>
      </c>
      <c r="Y198" s="23">
        <f t="shared" si="26"/>
        <v>0.0848351007797327</v>
      </c>
      <c r="Z198" s="24">
        <f t="shared" si="27"/>
        <v>0.096183152232158</v>
      </c>
      <c r="AA198" s="25">
        <v>30415</v>
      </c>
      <c r="AB198" s="2">
        <f t="shared" si="28"/>
        <v>0.350134747638976</v>
      </c>
      <c r="AC198" s="25">
        <v>0.734585313284296</v>
      </c>
      <c r="AD198" s="25">
        <v>0.565085374028944</v>
      </c>
      <c r="AE198" s="25">
        <f t="shared" si="29"/>
        <v>0.734585313284296</v>
      </c>
      <c r="AF198" s="26">
        <f t="shared" si="30"/>
        <v>2.338</v>
      </c>
      <c r="AG198" s="6">
        <f t="shared" si="25"/>
        <v>2.31959294087337</v>
      </c>
      <c r="AH198" s="3">
        <f t="shared" si="31"/>
        <v>480.284090909091</v>
      </c>
      <c r="AI198" s="32">
        <f t="shared" si="23"/>
        <v>1.35648330880604</v>
      </c>
      <c r="AJ198" s="32">
        <f t="shared" si="24"/>
        <v>2.99057093267323</v>
      </c>
    </row>
    <row r="199" ht="12" spans="1:36">
      <c r="A199" s="11">
        <v>2006</v>
      </c>
      <c r="B199" s="11">
        <v>340000</v>
      </c>
      <c r="C199" s="12" t="s">
        <v>84</v>
      </c>
      <c r="D199" s="12" t="s">
        <v>85</v>
      </c>
      <c r="E199" s="2">
        <v>940.23</v>
      </c>
      <c r="F199" s="2">
        <v>428.0265</v>
      </c>
      <c r="G199" s="13">
        <v>428.0265</v>
      </c>
      <c r="H199" s="2">
        <v>2056.5</v>
      </c>
      <c r="I199" s="16">
        <v>6500.31</v>
      </c>
      <c r="J199" s="17">
        <v>6110</v>
      </c>
      <c r="K199" s="17">
        <v>2266.81</v>
      </c>
      <c r="L199" s="17">
        <v>3843.19</v>
      </c>
      <c r="M199" s="16">
        <v>1011.03</v>
      </c>
      <c r="N199" s="16">
        <v>15.6</v>
      </c>
      <c r="O199" s="16">
        <v>2836.11</v>
      </c>
      <c r="P199" s="16">
        <v>43.6</v>
      </c>
      <c r="Q199" s="16">
        <v>2653.16</v>
      </c>
      <c r="R199" s="16">
        <v>40.8</v>
      </c>
      <c r="S199" s="16">
        <v>10630</v>
      </c>
      <c r="T199" s="4">
        <v>3152</v>
      </c>
      <c r="U199" s="4">
        <v>9677</v>
      </c>
      <c r="V199" s="19">
        <v>14.01</v>
      </c>
      <c r="W199" s="31">
        <v>7177.91</v>
      </c>
      <c r="X199" s="31">
        <v>5205.23</v>
      </c>
      <c r="Y199" s="23">
        <f t="shared" si="26"/>
        <v>0.0658470903695362</v>
      </c>
      <c r="Z199" s="24">
        <f t="shared" si="27"/>
        <v>0.144643870830776</v>
      </c>
      <c r="AA199" s="25">
        <v>10630</v>
      </c>
      <c r="AB199" s="2">
        <f t="shared" si="28"/>
        <v>0.31636952699179</v>
      </c>
      <c r="AC199" s="25">
        <v>1.06895550965641</v>
      </c>
      <c r="AD199" s="25">
        <v>0.371</v>
      </c>
      <c r="AE199" s="25">
        <f t="shared" si="29"/>
        <v>1.06895550965641</v>
      </c>
      <c r="AF199" s="26">
        <f t="shared" si="30"/>
        <v>2.28</v>
      </c>
      <c r="AG199" s="6">
        <f t="shared" si="25"/>
        <v>3.07011421319797</v>
      </c>
      <c r="AH199" s="3">
        <f t="shared" si="31"/>
        <v>436.117059243398</v>
      </c>
      <c r="AI199" s="32">
        <f t="shared" si="23"/>
        <v>0.800766424985885</v>
      </c>
      <c r="AJ199" s="32">
        <f t="shared" si="24"/>
        <v>1.9050076073295</v>
      </c>
    </row>
    <row r="200" ht="12" spans="1:36">
      <c r="A200" s="11">
        <v>2006</v>
      </c>
      <c r="B200" s="11">
        <v>350000</v>
      </c>
      <c r="C200" s="12" t="s">
        <v>86</v>
      </c>
      <c r="D200" s="12" t="s">
        <v>87</v>
      </c>
      <c r="E200" s="2">
        <v>728.7</v>
      </c>
      <c r="F200" s="2">
        <v>541.1707</v>
      </c>
      <c r="G200" s="13">
        <v>541.1707</v>
      </c>
      <c r="H200" s="2">
        <v>2717.6</v>
      </c>
      <c r="I200" s="16">
        <v>7468.57</v>
      </c>
      <c r="J200" s="17">
        <v>3584.52</v>
      </c>
      <c r="K200" s="17">
        <v>1807</v>
      </c>
      <c r="L200" s="17">
        <v>1778</v>
      </c>
      <c r="M200" s="16">
        <v>828.83</v>
      </c>
      <c r="N200" s="16">
        <v>11.1</v>
      </c>
      <c r="O200" s="16">
        <v>3010.06</v>
      </c>
      <c r="P200" s="16">
        <v>40.3</v>
      </c>
      <c r="Q200" s="16">
        <v>3629.68</v>
      </c>
      <c r="R200" s="16">
        <v>48.6</v>
      </c>
      <c r="S200" s="16">
        <v>20914.51</v>
      </c>
      <c r="T200" s="4">
        <v>4900</v>
      </c>
      <c r="U200" s="4">
        <v>12932</v>
      </c>
      <c r="V200" s="19">
        <v>12.4</v>
      </c>
      <c r="W200" s="31">
        <v>9260.17</v>
      </c>
      <c r="X200" s="31">
        <v>6784.02</v>
      </c>
      <c r="Y200" s="23">
        <f t="shared" si="26"/>
        <v>0.0724597479838845</v>
      </c>
      <c r="Z200" s="24">
        <f t="shared" si="27"/>
        <v>0.0975688786474519</v>
      </c>
      <c r="AA200" s="25">
        <v>20914.51</v>
      </c>
      <c r="AB200" s="2">
        <f t="shared" si="28"/>
        <v>0.36387153096242</v>
      </c>
      <c r="AC200" s="25">
        <v>0.829290736373454</v>
      </c>
      <c r="AD200" s="25">
        <v>0.504112126588776</v>
      </c>
      <c r="AE200" s="25">
        <f t="shared" si="29"/>
        <v>0.829290736373454</v>
      </c>
      <c r="AF200" s="26">
        <f t="shared" si="30"/>
        <v>2.292</v>
      </c>
      <c r="AG200" s="6">
        <f t="shared" si="25"/>
        <v>2.63918367346939</v>
      </c>
      <c r="AH200" s="3">
        <f t="shared" si="31"/>
        <v>289.074193548387</v>
      </c>
      <c r="AI200" s="32">
        <f t="shared" si="23"/>
        <v>0.908342560891844</v>
      </c>
      <c r="AJ200" s="32">
        <f t="shared" si="24"/>
        <v>2.14822784013539</v>
      </c>
    </row>
    <row r="201" ht="12" spans="1:36">
      <c r="A201" s="11">
        <v>2006</v>
      </c>
      <c r="B201" s="11">
        <v>360000</v>
      </c>
      <c r="C201" s="12" t="s">
        <v>88</v>
      </c>
      <c r="D201" s="12" t="s">
        <v>89</v>
      </c>
      <c r="E201" s="2">
        <v>696.44</v>
      </c>
      <c r="F201" s="2">
        <v>305.5214</v>
      </c>
      <c r="G201" s="13">
        <v>305.5214</v>
      </c>
      <c r="H201" s="2">
        <v>1448.2</v>
      </c>
      <c r="I201" s="16">
        <v>4696.8</v>
      </c>
      <c r="J201" s="17">
        <v>4339.13</v>
      </c>
      <c r="K201" s="17">
        <v>1678.37</v>
      </c>
      <c r="L201" s="17">
        <v>2660.75</v>
      </c>
      <c r="M201" s="16">
        <v>775.11</v>
      </c>
      <c r="N201" s="16">
        <v>16.5</v>
      </c>
      <c r="O201" s="16">
        <v>1584.1</v>
      </c>
      <c r="P201" s="16">
        <v>33.73</v>
      </c>
      <c r="Q201" s="16">
        <v>2337.59</v>
      </c>
      <c r="R201" s="16">
        <v>49.77</v>
      </c>
      <c r="S201" s="16">
        <v>10859</v>
      </c>
      <c r="T201" s="4">
        <v>3541</v>
      </c>
      <c r="U201" s="4">
        <v>9625</v>
      </c>
      <c r="V201" s="19">
        <v>16.69</v>
      </c>
      <c r="W201" s="31">
        <v>5275.4</v>
      </c>
      <c r="X201" s="31">
        <v>3501.2</v>
      </c>
      <c r="Y201" s="23">
        <f t="shared" si="26"/>
        <v>0.0650488417646057</v>
      </c>
      <c r="Z201" s="24">
        <f t="shared" si="27"/>
        <v>0.148279679781979</v>
      </c>
      <c r="AA201" s="25">
        <v>10859</v>
      </c>
      <c r="AB201" s="2">
        <f t="shared" si="28"/>
        <v>0.308337591551695</v>
      </c>
      <c r="AC201" s="25">
        <v>0.677663747705971</v>
      </c>
      <c r="AD201" s="25">
        <v>0.386798736152178</v>
      </c>
      <c r="AE201" s="25">
        <f t="shared" si="29"/>
        <v>0.677663747705971</v>
      </c>
      <c r="AF201" s="26">
        <f t="shared" si="30"/>
        <v>2.1723</v>
      </c>
      <c r="AG201" s="6">
        <f t="shared" si="25"/>
        <v>2.71815871222818</v>
      </c>
      <c r="AH201" s="3">
        <f t="shared" si="31"/>
        <v>259.983822648292</v>
      </c>
      <c r="AI201" s="32">
        <f t="shared" si="23"/>
        <v>0.745443706353262</v>
      </c>
      <c r="AJ201" s="32">
        <f t="shared" si="24"/>
        <v>1.86863396354965</v>
      </c>
    </row>
    <row r="202" ht="12" spans="1:36">
      <c r="A202" s="11">
        <v>2006</v>
      </c>
      <c r="B202" s="11">
        <v>370000</v>
      </c>
      <c r="C202" s="12" t="s">
        <v>90</v>
      </c>
      <c r="D202" s="12" t="s">
        <v>91</v>
      </c>
      <c r="E202" s="2">
        <v>1833.44</v>
      </c>
      <c r="F202" s="2">
        <v>1356.2526</v>
      </c>
      <c r="G202" s="13">
        <v>1356.2526</v>
      </c>
      <c r="H202" s="2">
        <v>7217.1</v>
      </c>
      <c r="I202" s="16">
        <v>18967.8</v>
      </c>
      <c r="J202" s="17">
        <v>9308.91</v>
      </c>
      <c r="K202" s="17">
        <v>4291.45</v>
      </c>
      <c r="L202" s="17">
        <v>5017.55</v>
      </c>
      <c r="M202" s="16">
        <v>2098.26</v>
      </c>
      <c r="N202" s="16">
        <v>11.1</v>
      </c>
      <c r="O202" s="16">
        <v>6301.05</v>
      </c>
      <c r="P202" s="16">
        <v>33.2</v>
      </c>
      <c r="Q202" s="16">
        <v>10568.49</v>
      </c>
      <c r="R202" s="16">
        <v>55.7</v>
      </c>
      <c r="S202" s="16">
        <v>20442.84</v>
      </c>
      <c r="T202" s="4">
        <v>4387</v>
      </c>
      <c r="U202" s="4">
        <v>11780</v>
      </c>
      <c r="V202" s="19">
        <v>15.81</v>
      </c>
      <c r="W202" s="31">
        <v>20006.6</v>
      </c>
      <c r="X202" s="31">
        <v>16221.8</v>
      </c>
      <c r="Y202" s="23">
        <f t="shared" si="26"/>
        <v>0.0715028943788948</v>
      </c>
      <c r="Z202" s="24">
        <f t="shared" si="27"/>
        <v>0.0966606564809836</v>
      </c>
      <c r="AA202" s="25">
        <v>20442.84</v>
      </c>
      <c r="AB202" s="2">
        <f t="shared" si="28"/>
        <v>0.38049220257489</v>
      </c>
      <c r="AC202" s="25">
        <v>0.596211000814686</v>
      </c>
      <c r="AD202" s="25">
        <v>0.461004564444172</v>
      </c>
      <c r="AE202" s="25">
        <f t="shared" si="29"/>
        <v>0.596211000814686</v>
      </c>
      <c r="AF202" s="26">
        <f t="shared" si="30"/>
        <v>2.221</v>
      </c>
      <c r="AG202" s="6">
        <f t="shared" si="25"/>
        <v>2.68520629131525</v>
      </c>
      <c r="AH202" s="3">
        <f t="shared" si="31"/>
        <v>588.798861480076</v>
      </c>
      <c r="AI202" s="32">
        <f t="shared" si="23"/>
        <v>0.855228334335031</v>
      </c>
      <c r="AJ202" s="32">
        <f t="shared" si="24"/>
        <v>1.90999483334915</v>
      </c>
    </row>
    <row r="203" ht="12" spans="1:36">
      <c r="A203" s="11">
        <v>2006</v>
      </c>
      <c r="B203" s="11">
        <v>410000</v>
      </c>
      <c r="C203" s="12" t="s">
        <v>92</v>
      </c>
      <c r="D203" s="12" t="s">
        <v>93</v>
      </c>
      <c r="E203" s="2">
        <v>1440.09</v>
      </c>
      <c r="F203" s="2">
        <v>679.1715</v>
      </c>
      <c r="G203" s="13">
        <v>679.1715</v>
      </c>
      <c r="H203" s="2">
        <v>3932.6</v>
      </c>
      <c r="I203" s="16">
        <v>11977.87</v>
      </c>
      <c r="J203" s="17">
        <v>9392</v>
      </c>
      <c r="K203" s="17">
        <v>3049.58</v>
      </c>
      <c r="L203" s="17">
        <v>6342.42</v>
      </c>
      <c r="M203" s="16">
        <v>1869.82</v>
      </c>
      <c r="N203" s="16">
        <v>15.61</v>
      </c>
      <c r="O203" s="16">
        <v>3791.86</v>
      </c>
      <c r="P203" s="16">
        <v>31.66</v>
      </c>
      <c r="Q203" s="16">
        <v>6316.19</v>
      </c>
      <c r="R203" s="16">
        <v>52.73</v>
      </c>
      <c r="S203" s="16">
        <v>12761.42</v>
      </c>
      <c r="T203" s="4">
        <v>3389</v>
      </c>
      <c r="U203" s="4">
        <v>9611</v>
      </c>
      <c r="V203" s="19">
        <v>16.7</v>
      </c>
      <c r="W203" s="31">
        <v>11606.6</v>
      </c>
      <c r="X203" s="31">
        <v>8663.6</v>
      </c>
      <c r="Y203" s="23">
        <f t="shared" si="26"/>
        <v>0.0567021932948012</v>
      </c>
      <c r="Z203" s="24">
        <f t="shared" si="27"/>
        <v>0.120229222724909</v>
      </c>
      <c r="AA203" s="25">
        <v>12761.42</v>
      </c>
      <c r="AB203" s="2">
        <f t="shared" si="28"/>
        <v>0.32832214742688</v>
      </c>
      <c r="AC203" s="25">
        <v>0.600339761786773</v>
      </c>
      <c r="AD203" s="25">
        <v>0.324699744463373</v>
      </c>
      <c r="AE203" s="25">
        <f t="shared" si="29"/>
        <v>0.600339761786773</v>
      </c>
      <c r="AF203" s="26">
        <f t="shared" si="30"/>
        <v>2.1605</v>
      </c>
      <c r="AG203" s="6">
        <f t="shared" si="25"/>
        <v>2.83593980525229</v>
      </c>
      <c r="AH203" s="3">
        <f t="shared" si="31"/>
        <v>562.395209580838</v>
      </c>
      <c r="AI203" s="32">
        <f t="shared" si="23"/>
        <v>0.723300553437297</v>
      </c>
      <c r="AJ203" s="32">
        <f t="shared" si="24"/>
        <v>1.69230422437378</v>
      </c>
    </row>
    <row r="204" ht="12" spans="1:36">
      <c r="A204" s="11">
        <v>2006</v>
      </c>
      <c r="B204" s="11">
        <v>420000</v>
      </c>
      <c r="C204" s="12" t="s">
        <v>94</v>
      </c>
      <c r="D204" s="12" t="s">
        <v>95</v>
      </c>
      <c r="E204" s="2">
        <v>1047</v>
      </c>
      <c r="F204" s="2">
        <v>476.0823</v>
      </c>
      <c r="G204" s="13">
        <v>476.0823</v>
      </c>
      <c r="H204" s="2">
        <v>3461.1</v>
      </c>
      <c r="I204" s="16">
        <v>7531.8</v>
      </c>
      <c r="J204" s="17">
        <v>5693</v>
      </c>
      <c r="K204" s="17">
        <v>2493.53</v>
      </c>
      <c r="L204" s="17">
        <v>3199.47</v>
      </c>
      <c r="M204" s="16">
        <v>1125.52</v>
      </c>
      <c r="N204" s="16">
        <v>15</v>
      </c>
      <c r="O204" s="16">
        <v>3135.48</v>
      </c>
      <c r="P204" s="16">
        <v>41.6</v>
      </c>
      <c r="Q204" s="16">
        <v>3270.8</v>
      </c>
      <c r="R204" s="16">
        <v>43.4</v>
      </c>
      <c r="S204" s="16">
        <v>13210.21</v>
      </c>
      <c r="T204" s="4">
        <v>3631</v>
      </c>
      <c r="U204" s="4">
        <v>9733</v>
      </c>
      <c r="V204" s="19">
        <v>18.59</v>
      </c>
      <c r="W204" s="31">
        <v>9711.2</v>
      </c>
      <c r="X204" s="31">
        <v>6430.44</v>
      </c>
      <c r="Y204" s="23">
        <f t="shared" si="26"/>
        <v>0.0632096311638652</v>
      </c>
      <c r="Z204" s="24">
        <f t="shared" si="27"/>
        <v>0.139010595076874</v>
      </c>
      <c r="AA204" s="25">
        <v>13210.21</v>
      </c>
      <c r="AB204" s="2">
        <f t="shared" si="28"/>
        <v>0.459531586075042</v>
      </c>
      <c r="AC204" s="25">
        <v>0.958627858627859</v>
      </c>
      <c r="AD204" s="25">
        <v>0.437999297382751</v>
      </c>
      <c r="AE204" s="25">
        <f t="shared" si="29"/>
        <v>0.958627858627859</v>
      </c>
      <c r="AF204" s="26">
        <f t="shared" si="30"/>
        <v>2.266</v>
      </c>
      <c r="AG204" s="6">
        <f t="shared" si="25"/>
        <v>2.68052877995043</v>
      </c>
      <c r="AH204" s="3">
        <f t="shared" si="31"/>
        <v>306.239913932222</v>
      </c>
      <c r="AI204" s="32">
        <f t="shared" si="23"/>
        <v>0.853772006691627</v>
      </c>
      <c r="AJ204" s="32">
        <f t="shared" si="24"/>
        <v>2.14313178788603</v>
      </c>
    </row>
    <row r="205" ht="12" spans="1:36">
      <c r="A205" s="11">
        <v>2006</v>
      </c>
      <c r="B205" s="11">
        <v>430000</v>
      </c>
      <c r="C205" s="12" t="s">
        <v>96</v>
      </c>
      <c r="D205" s="12" t="s">
        <v>97</v>
      </c>
      <c r="E205" s="2">
        <v>1064.52</v>
      </c>
      <c r="F205" s="2">
        <v>477.9274</v>
      </c>
      <c r="G205" s="13">
        <v>477.9274</v>
      </c>
      <c r="H205" s="2">
        <v>2869.4</v>
      </c>
      <c r="I205" s="16">
        <v>7431.55</v>
      </c>
      <c r="J205" s="17">
        <v>6342</v>
      </c>
      <c r="K205" s="17">
        <v>2454.99</v>
      </c>
      <c r="L205" s="17">
        <v>3887.01</v>
      </c>
      <c r="M205" s="16">
        <v>1244.63</v>
      </c>
      <c r="N205" s="16">
        <v>16.7</v>
      </c>
      <c r="O205" s="16">
        <v>3156.2</v>
      </c>
      <c r="P205" s="16">
        <v>42.5</v>
      </c>
      <c r="Q205" s="16">
        <v>3030.72</v>
      </c>
      <c r="R205" s="16">
        <v>40.8</v>
      </c>
      <c r="S205" s="16">
        <v>11732.79</v>
      </c>
      <c r="T205" s="4">
        <v>3567</v>
      </c>
      <c r="U205" s="4">
        <v>10791</v>
      </c>
      <c r="V205" s="19">
        <v>21.18</v>
      </c>
      <c r="W205" s="31">
        <v>7719.43</v>
      </c>
      <c r="X205" s="31">
        <v>5173.87</v>
      </c>
      <c r="Y205" s="23">
        <f t="shared" si="26"/>
        <v>0.0643105946942428</v>
      </c>
      <c r="Z205" s="24">
        <f t="shared" si="27"/>
        <v>0.143243334163129</v>
      </c>
      <c r="AA205" s="25">
        <v>11732.79</v>
      </c>
      <c r="AB205" s="2">
        <f t="shared" si="28"/>
        <v>0.386110569127571</v>
      </c>
      <c r="AC205" s="25">
        <v>1.04140270298807</v>
      </c>
      <c r="AD205" s="25">
        <v>0.387100283822138</v>
      </c>
      <c r="AE205" s="25">
        <f t="shared" si="29"/>
        <v>1.04140270298807</v>
      </c>
      <c r="AF205" s="26">
        <f t="shared" si="30"/>
        <v>2.258</v>
      </c>
      <c r="AG205" s="6">
        <f t="shared" si="25"/>
        <v>3.02523128679563</v>
      </c>
      <c r="AH205" s="3">
        <f t="shared" si="31"/>
        <v>299.43342776204</v>
      </c>
      <c r="AI205" s="32">
        <f t="shared" si="23"/>
        <v>0.696203349234009</v>
      </c>
      <c r="AJ205" s="32">
        <f t="shared" si="24"/>
        <v>1.73494089389158</v>
      </c>
    </row>
    <row r="206" ht="12" spans="1:36">
      <c r="A206" s="11">
        <v>2006</v>
      </c>
      <c r="B206" s="11">
        <v>440000</v>
      </c>
      <c r="C206" s="12" t="s">
        <v>98</v>
      </c>
      <c r="D206" s="12" t="s">
        <v>99</v>
      </c>
      <c r="E206" s="2">
        <v>2553.34</v>
      </c>
      <c r="F206" s="2">
        <v>2179.4608</v>
      </c>
      <c r="G206" s="13">
        <v>2179.4608</v>
      </c>
      <c r="H206" s="2">
        <v>9194.3</v>
      </c>
      <c r="I206" s="16">
        <v>25961.24</v>
      </c>
      <c r="J206" s="17">
        <v>9442.07</v>
      </c>
      <c r="K206" s="17">
        <v>5948.5</v>
      </c>
      <c r="L206" s="17">
        <v>3493.57</v>
      </c>
      <c r="M206" s="16">
        <v>1494.69</v>
      </c>
      <c r="N206" s="16">
        <v>5.72</v>
      </c>
      <c r="O206" s="16">
        <v>11308.54</v>
      </c>
      <c r="P206" s="16">
        <v>43.6</v>
      </c>
      <c r="Q206" s="16">
        <v>13158.01</v>
      </c>
      <c r="R206" s="16">
        <v>50.7</v>
      </c>
      <c r="S206" s="16">
        <v>27861.28</v>
      </c>
      <c r="T206" s="4">
        <v>4901</v>
      </c>
      <c r="U206" s="4">
        <v>14815</v>
      </c>
      <c r="V206" s="19">
        <v>17.98</v>
      </c>
      <c r="W206" s="31">
        <v>43262.2</v>
      </c>
      <c r="X206" s="31">
        <v>25935.19</v>
      </c>
      <c r="Y206" s="23">
        <f t="shared" si="26"/>
        <v>0.0839505663057697</v>
      </c>
      <c r="Z206" s="24">
        <f t="shared" si="27"/>
        <v>0.0983520047578621</v>
      </c>
      <c r="AA206" s="25">
        <v>27861.28</v>
      </c>
      <c r="AB206" s="2">
        <f t="shared" si="28"/>
        <v>0.354154886284322</v>
      </c>
      <c r="AC206" s="25">
        <v>0.859441511292361</v>
      </c>
      <c r="AD206" s="25">
        <v>0.629999565773183</v>
      </c>
      <c r="AE206" s="25">
        <f t="shared" si="29"/>
        <v>0.859441511292361</v>
      </c>
      <c r="AF206" s="26">
        <f t="shared" si="30"/>
        <v>2.3792</v>
      </c>
      <c r="AG206" s="6">
        <f t="shared" si="25"/>
        <v>3.0228524790859</v>
      </c>
      <c r="AH206" s="3">
        <f t="shared" si="31"/>
        <v>525.142936596218</v>
      </c>
      <c r="AI206" s="32">
        <f t="shared" si="23"/>
        <v>0.998996581056991</v>
      </c>
      <c r="AJ206" s="32">
        <f t="shared" si="24"/>
        <v>2.66541159050954</v>
      </c>
    </row>
    <row r="207" ht="12" spans="1:36">
      <c r="A207" s="11">
        <v>2006</v>
      </c>
      <c r="B207" s="11">
        <v>450000</v>
      </c>
      <c r="C207" s="12" t="s">
        <v>100</v>
      </c>
      <c r="D207" s="12" t="s">
        <v>101</v>
      </c>
      <c r="E207" s="2">
        <v>729.52</v>
      </c>
      <c r="F207" s="2">
        <v>342.5788</v>
      </c>
      <c r="G207" s="13">
        <v>342.5788</v>
      </c>
      <c r="H207" s="2">
        <v>1620.3</v>
      </c>
      <c r="I207" s="16">
        <v>4417.77</v>
      </c>
      <c r="J207" s="17">
        <v>4719</v>
      </c>
      <c r="K207" s="17">
        <v>1634.66</v>
      </c>
      <c r="L207" s="17">
        <v>3084.34</v>
      </c>
      <c r="M207" s="16">
        <v>1024.31</v>
      </c>
      <c r="N207" s="16">
        <v>23.2</v>
      </c>
      <c r="O207" s="16">
        <v>1788.78</v>
      </c>
      <c r="P207" s="16">
        <v>40.5</v>
      </c>
      <c r="Q207" s="16">
        <v>1604.68</v>
      </c>
      <c r="R207" s="16">
        <v>36.3</v>
      </c>
      <c r="S207" s="16">
        <v>9421</v>
      </c>
      <c r="T207" s="4">
        <v>3038</v>
      </c>
      <c r="U207" s="4">
        <v>9720</v>
      </c>
      <c r="V207" s="19">
        <v>23.76</v>
      </c>
      <c r="W207" s="31">
        <v>5029.47</v>
      </c>
      <c r="X207" s="31">
        <v>3636.9</v>
      </c>
      <c r="Y207" s="23">
        <f t="shared" si="26"/>
        <v>0.0775456395421219</v>
      </c>
      <c r="Z207" s="24">
        <f t="shared" si="27"/>
        <v>0.165133087507951</v>
      </c>
      <c r="AA207" s="25">
        <v>9421</v>
      </c>
      <c r="AB207" s="2">
        <f t="shared" si="28"/>
        <v>0.366768754371549</v>
      </c>
      <c r="AC207" s="25">
        <v>1.11472692374804</v>
      </c>
      <c r="AD207" s="25">
        <v>0.346399660945115</v>
      </c>
      <c r="AE207" s="25">
        <f t="shared" si="29"/>
        <v>1.11472692374804</v>
      </c>
      <c r="AF207" s="26">
        <f t="shared" si="30"/>
        <v>2.173</v>
      </c>
      <c r="AG207" s="6">
        <f t="shared" si="25"/>
        <v>3.19947333772219</v>
      </c>
      <c r="AH207" s="3">
        <f t="shared" si="31"/>
        <v>198.611111111111</v>
      </c>
      <c r="AI207" s="32">
        <f t="shared" si="23"/>
        <v>0.823243401082447</v>
      </c>
      <c r="AJ207" s="32">
        <f t="shared" si="24"/>
        <v>1.96170692453432</v>
      </c>
    </row>
    <row r="208" ht="12" spans="1:36">
      <c r="A208" s="11">
        <v>2006</v>
      </c>
      <c r="B208" s="11">
        <v>460000</v>
      </c>
      <c r="C208" s="12" t="s">
        <v>102</v>
      </c>
      <c r="D208" s="12" t="s">
        <v>103</v>
      </c>
      <c r="E208" s="2">
        <v>174.54</v>
      </c>
      <c r="F208" s="2">
        <v>81.8139</v>
      </c>
      <c r="G208" s="13">
        <v>81.8139</v>
      </c>
      <c r="H208" s="2">
        <v>313.4</v>
      </c>
      <c r="I208" s="16">
        <v>1027.45</v>
      </c>
      <c r="J208" s="17">
        <v>835.88</v>
      </c>
      <c r="K208" s="17">
        <v>385.4</v>
      </c>
      <c r="L208" s="17">
        <v>450.6</v>
      </c>
      <c r="M208" s="16">
        <v>310.71</v>
      </c>
      <c r="N208" s="16">
        <v>30.2</v>
      </c>
      <c r="O208" s="16">
        <v>425.12</v>
      </c>
      <c r="P208" s="16">
        <v>41.4</v>
      </c>
      <c r="Q208" s="16">
        <v>291.62</v>
      </c>
      <c r="R208" s="16">
        <v>28.4</v>
      </c>
      <c r="S208" s="16">
        <v>12350</v>
      </c>
      <c r="T208" s="4">
        <v>3376</v>
      </c>
      <c r="U208" s="4">
        <v>9250</v>
      </c>
      <c r="V208" s="19">
        <v>3.51</v>
      </c>
      <c r="W208" s="31">
        <v>1560.3</v>
      </c>
      <c r="X208" s="31">
        <v>1123.34</v>
      </c>
      <c r="Y208" s="23">
        <f t="shared" si="26"/>
        <v>0.0796281084237676</v>
      </c>
      <c r="Z208" s="24">
        <f t="shared" si="27"/>
        <v>0.169876879653511</v>
      </c>
      <c r="AA208" s="25">
        <v>12350</v>
      </c>
      <c r="AB208" s="2">
        <f t="shared" si="28"/>
        <v>0.305027008613558</v>
      </c>
      <c r="AC208" s="25">
        <v>1.45778753171936</v>
      </c>
      <c r="AD208" s="25">
        <v>0.461070967124468</v>
      </c>
      <c r="AE208" s="25">
        <f t="shared" si="29"/>
        <v>1.45778753171936</v>
      </c>
      <c r="AF208" s="26">
        <f t="shared" si="30"/>
        <v>2.112</v>
      </c>
      <c r="AG208" s="6">
        <f t="shared" si="25"/>
        <v>2.73992890995261</v>
      </c>
      <c r="AH208" s="3">
        <f t="shared" si="31"/>
        <v>238.14245014245</v>
      </c>
      <c r="AI208" s="32">
        <f t="shared" si="23"/>
        <v>1.09332814248869</v>
      </c>
      <c r="AJ208" s="32">
        <f t="shared" si="24"/>
        <v>2.61194218696774</v>
      </c>
    </row>
    <row r="209" ht="12" spans="1:36">
      <c r="A209" s="11">
        <v>2006</v>
      </c>
      <c r="B209" s="11">
        <v>500000</v>
      </c>
      <c r="C209" s="12" t="s">
        <v>104</v>
      </c>
      <c r="D209" s="12" t="s">
        <v>105</v>
      </c>
      <c r="E209" s="2">
        <v>594.25</v>
      </c>
      <c r="F209" s="2">
        <v>317.7165</v>
      </c>
      <c r="G209" s="13">
        <v>317.7165</v>
      </c>
      <c r="H209" s="2">
        <v>1431.5</v>
      </c>
      <c r="I209" s="16">
        <v>3900.26</v>
      </c>
      <c r="J209" s="17">
        <v>2808</v>
      </c>
      <c r="K209" s="17">
        <v>1311.34</v>
      </c>
      <c r="L209" s="17">
        <v>1496.66</v>
      </c>
      <c r="M209" s="16">
        <v>379.68</v>
      </c>
      <c r="N209" s="16">
        <v>9.7</v>
      </c>
      <c r="O209" s="16">
        <v>1647.16</v>
      </c>
      <c r="P209" s="16">
        <v>42.3</v>
      </c>
      <c r="Q209" s="16">
        <v>1873.42</v>
      </c>
      <c r="R209" s="16">
        <v>48</v>
      </c>
      <c r="S209" s="16">
        <v>13915</v>
      </c>
      <c r="T209" s="4">
        <v>2911</v>
      </c>
      <c r="U209" s="4">
        <v>10878</v>
      </c>
      <c r="V209" s="19">
        <v>8.24</v>
      </c>
      <c r="W209" s="31">
        <v>5587.5</v>
      </c>
      <c r="X209" s="31">
        <v>4443.84</v>
      </c>
      <c r="Y209" s="23">
        <f t="shared" si="26"/>
        <v>0.0814603385415331</v>
      </c>
      <c r="Z209" s="24">
        <f t="shared" si="27"/>
        <v>0.1523616374293</v>
      </c>
      <c r="AA209" s="25">
        <v>13915</v>
      </c>
      <c r="AB209" s="2">
        <f t="shared" si="28"/>
        <v>0.367026813597042</v>
      </c>
      <c r="AC209" s="25">
        <v>0.879226227968101</v>
      </c>
      <c r="AD209" s="25">
        <v>0.467001424501424</v>
      </c>
      <c r="AE209" s="25">
        <f t="shared" si="29"/>
        <v>0.879226227968101</v>
      </c>
      <c r="AF209" s="26">
        <f t="shared" si="30"/>
        <v>2.326</v>
      </c>
      <c r="AG209" s="6">
        <f t="shared" si="25"/>
        <v>3.73686018550326</v>
      </c>
      <c r="AH209" s="3">
        <f t="shared" si="31"/>
        <v>340.776699029126</v>
      </c>
      <c r="AI209" s="32">
        <f t="shared" si="23"/>
        <v>1.1393701958331</v>
      </c>
      <c r="AJ209" s="32">
        <f t="shared" si="24"/>
        <v>2.57196699707199</v>
      </c>
    </row>
    <row r="210" ht="12" spans="1:36">
      <c r="A210" s="11">
        <v>2006</v>
      </c>
      <c r="B210" s="11">
        <v>510000</v>
      </c>
      <c r="C210" s="12" t="s">
        <v>106</v>
      </c>
      <c r="D210" s="12" t="s">
        <v>107</v>
      </c>
      <c r="E210" s="2">
        <v>1347.4</v>
      </c>
      <c r="F210" s="2">
        <v>607.585</v>
      </c>
      <c r="G210" s="13">
        <v>607.585</v>
      </c>
      <c r="H210" s="2">
        <v>3472.5</v>
      </c>
      <c r="I210" s="16">
        <v>8494.68</v>
      </c>
      <c r="J210" s="17">
        <v>8169</v>
      </c>
      <c r="K210" s="17">
        <v>2801.97</v>
      </c>
      <c r="L210" s="17">
        <v>5367.03</v>
      </c>
      <c r="M210" s="16">
        <v>1613.99</v>
      </c>
      <c r="N210" s="16">
        <v>19</v>
      </c>
      <c r="O210" s="16">
        <v>3222.62</v>
      </c>
      <c r="P210" s="16">
        <v>37.9</v>
      </c>
      <c r="Q210" s="16">
        <v>3658.07</v>
      </c>
      <c r="R210" s="16">
        <v>43.1</v>
      </c>
      <c r="S210" s="16">
        <v>10371</v>
      </c>
      <c r="T210" s="4">
        <v>3126</v>
      </c>
      <c r="U210" s="4">
        <v>9310</v>
      </c>
      <c r="V210" s="19">
        <v>48.61</v>
      </c>
      <c r="W210" s="31">
        <v>11802.14</v>
      </c>
      <c r="X210" s="31">
        <v>7833.32</v>
      </c>
      <c r="Y210" s="23">
        <f t="shared" si="26"/>
        <v>0.0715253546925841</v>
      </c>
      <c r="Z210" s="24">
        <f t="shared" si="27"/>
        <v>0.158616922591551</v>
      </c>
      <c r="AA210" s="25">
        <v>10371</v>
      </c>
      <c r="AB210" s="2">
        <f t="shared" si="28"/>
        <v>0.408785263247115</v>
      </c>
      <c r="AC210" s="25">
        <v>0.88096181866394</v>
      </c>
      <c r="AD210" s="25">
        <v>0.343000367242012</v>
      </c>
      <c r="AE210" s="25">
        <f t="shared" si="29"/>
        <v>0.88096181866394</v>
      </c>
      <c r="AF210" s="26">
        <f t="shared" si="30"/>
        <v>2.189</v>
      </c>
      <c r="AG210" s="6">
        <f t="shared" si="25"/>
        <v>2.97824696097249</v>
      </c>
      <c r="AH210" s="3">
        <f t="shared" si="31"/>
        <v>168.051841184941</v>
      </c>
      <c r="AI210" s="32">
        <f t="shared" si="23"/>
        <v>0.922144212613071</v>
      </c>
      <c r="AJ210" s="32">
        <f t="shared" si="24"/>
        <v>2.3115008452349</v>
      </c>
    </row>
    <row r="211" ht="12" spans="1:36">
      <c r="A211" s="11">
        <v>2006</v>
      </c>
      <c r="B211" s="11">
        <v>520000</v>
      </c>
      <c r="C211" s="12" t="s">
        <v>108</v>
      </c>
      <c r="D211" s="12" t="s">
        <v>109</v>
      </c>
      <c r="E211" s="2">
        <v>610.64</v>
      </c>
      <c r="F211" s="2">
        <v>226.8157</v>
      </c>
      <c r="G211" s="13">
        <v>226.8157</v>
      </c>
      <c r="H211" s="2">
        <v>710</v>
      </c>
      <c r="I211" s="16">
        <v>2264.09</v>
      </c>
      <c r="J211" s="17">
        <v>3690</v>
      </c>
      <c r="K211" s="17">
        <v>1013.27</v>
      </c>
      <c r="L211" s="17">
        <v>2676.73</v>
      </c>
      <c r="M211" s="16">
        <v>367.15</v>
      </c>
      <c r="N211" s="16">
        <v>16.33</v>
      </c>
      <c r="O211" s="16">
        <v>943.97</v>
      </c>
      <c r="P211" s="16">
        <v>42.3</v>
      </c>
      <c r="Q211" s="16">
        <v>952.97</v>
      </c>
      <c r="R211" s="16">
        <v>41.37</v>
      </c>
      <c r="S211" s="16">
        <v>6103</v>
      </c>
      <c r="T211" s="4">
        <v>2097</v>
      </c>
      <c r="U211" s="4">
        <v>9086</v>
      </c>
      <c r="V211" s="19">
        <v>17.62</v>
      </c>
      <c r="W211" s="31">
        <v>3316</v>
      </c>
      <c r="X211" s="31">
        <v>2708.5</v>
      </c>
      <c r="Y211" s="23">
        <f t="shared" si="26"/>
        <v>0.100179630668392</v>
      </c>
      <c r="Z211" s="24">
        <f t="shared" si="27"/>
        <v>0.269706592935793</v>
      </c>
      <c r="AA211" s="25">
        <v>6103</v>
      </c>
      <c r="AB211" s="2">
        <f t="shared" si="28"/>
        <v>0.313591774178588</v>
      </c>
      <c r="AC211" s="25">
        <v>0.99055584121221</v>
      </c>
      <c r="AD211" s="25">
        <v>0.27459891598916</v>
      </c>
      <c r="AE211" s="25">
        <f t="shared" si="29"/>
        <v>0.99055584121221</v>
      </c>
      <c r="AF211" s="26">
        <f t="shared" si="30"/>
        <v>2.2597</v>
      </c>
      <c r="AG211" s="6">
        <f t="shared" si="25"/>
        <v>4.33285646161183</v>
      </c>
      <c r="AH211" s="3">
        <f t="shared" si="31"/>
        <v>209.421112372304</v>
      </c>
      <c r="AI211" s="32">
        <f t="shared" si="23"/>
        <v>1.19628636670804</v>
      </c>
      <c r="AJ211" s="32">
        <f t="shared" si="24"/>
        <v>2.6608924556886</v>
      </c>
    </row>
    <row r="212" ht="12" spans="1:36">
      <c r="A212" s="11">
        <v>2006</v>
      </c>
      <c r="B212" s="11">
        <v>530000</v>
      </c>
      <c r="C212" s="12" t="s">
        <v>110</v>
      </c>
      <c r="D212" s="12" t="s">
        <v>111</v>
      </c>
      <c r="E212" s="2">
        <v>893.58</v>
      </c>
      <c r="F212" s="2">
        <v>379.9702</v>
      </c>
      <c r="G212" s="13">
        <v>379.9702</v>
      </c>
      <c r="H212" s="2">
        <v>1204.8</v>
      </c>
      <c r="I212" s="16">
        <v>4090.66</v>
      </c>
      <c r="J212" s="17">
        <v>4483</v>
      </c>
      <c r="K212" s="17">
        <v>1367.32</v>
      </c>
      <c r="L212" s="17">
        <v>3115.69</v>
      </c>
      <c r="M212" s="16">
        <v>704.5</v>
      </c>
      <c r="N212" s="16">
        <v>17.22</v>
      </c>
      <c r="O212" s="16">
        <v>1711.97</v>
      </c>
      <c r="P212" s="16">
        <v>41.85</v>
      </c>
      <c r="Q212" s="16">
        <v>1674.19</v>
      </c>
      <c r="R212" s="16">
        <v>40.93</v>
      </c>
      <c r="S212" s="16">
        <v>9158</v>
      </c>
      <c r="T212" s="4">
        <v>2392</v>
      </c>
      <c r="U212" s="4">
        <v>9840</v>
      </c>
      <c r="V212" s="19">
        <v>38.32</v>
      </c>
      <c r="W212" s="31">
        <v>6192.7</v>
      </c>
      <c r="X212" s="31">
        <v>4855.3</v>
      </c>
      <c r="Y212" s="23">
        <f t="shared" si="26"/>
        <v>0.0928872602465128</v>
      </c>
      <c r="Z212" s="24">
        <f t="shared" si="27"/>
        <v>0.218443967477131</v>
      </c>
      <c r="AA212" s="25">
        <v>9158</v>
      </c>
      <c r="AB212" s="2">
        <f t="shared" si="28"/>
        <v>0.294524599942308</v>
      </c>
      <c r="AC212" s="25">
        <v>1.02256613646002</v>
      </c>
      <c r="AD212" s="25">
        <v>0.305001115324559</v>
      </c>
      <c r="AE212" s="25">
        <f t="shared" si="29"/>
        <v>1.02256613646002</v>
      </c>
      <c r="AF212" s="26">
        <f t="shared" si="30"/>
        <v>2.2463</v>
      </c>
      <c r="AG212" s="6">
        <f t="shared" si="25"/>
        <v>4.11371237458194</v>
      </c>
      <c r="AH212" s="3">
        <f t="shared" si="31"/>
        <v>116.988517745303</v>
      </c>
      <c r="AI212" s="32">
        <f t="shared" si="23"/>
        <v>1.18692338155701</v>
      </c>
      <c r="AJ212" s="32">
        <f t="shared" si="24"/>
        <v>2.70078667012169</v>
      </c>
    </row>
    <row r="213" ht="12" spans="1:36">
      <c r="A213" s="11">
        <v>2006</v>
      </c>
      <c r="B213" s="11">
        <v>540000</v>
      </c>
      <c r="C213" s="12" t="s">
        <v>112</v>
      </c>
      <c r="D213" s="12" t="s">
        <v>113</v>
      </c>
      <c r="E213" s="2">
        <v>200.2</v>
      </c>
      <c r="F213" s="2">
        <v>14.5607</v>
      </c>
      <c r="G213" s="13">
        <v>14.5607</v>
      </c>
      <c r="H213" s="2">
        <v>90</v>
      </c>
      <c r="I213" s="16">
        <v>285.85</v>
      </c>
      <c r="J213" s="17">
        <v>285.08</v>
      </c>
      <c r="K213" s="17">
        <v>60.25</v>
      </c>
      <c r="L213" s="17">
        <v>224.83</v>
      </c>
      <c r="M213" s="16">
        <v>47.57</v>
      </c>
      <c r="N213" s="16">
        <v>16.7</v>
      </c>
      <c r="O213" s="16">
        <v>162.18</v>
      </c>
      <c r="P213" s="16">
        <v>56.73</v>
      </c>
      <c r="Q213" s="16">
        <v>76.1</v>
      </c>
      <c r="R213" s="16">
        <v>26.63</v>
      </c>
      <c r="S213" s="16">
        <v>10111.6</v>
      </c>
      <c r="T213" s="4">
        <v>2429</v>
      </c>
      <c r="U213" s="4">
        <v>9053</v>
      </c>
      <c r="V213" s="19">
        <v>122.84</v>
      </c>
      <c r="W213" s="31">
        <v>545.74</v>
      </c>
      <c r="X213" s="31">
        <v>204.14</v>
      </c>
      <c r="Y213" s="23">
        <f t="shared" si="26"/>
        <v>0.0509382543291936</v>
      </c>
      <c r="Z213" s="24">
        <f t="shared" si="27"/>
        <v>0.700367325520378</v>
      </c>
      <c r="AA213" s="25">
        <v>10111.6</v>
      </c>
      <c r="AB213" s="2">
        <f t="shared" si="28"/>
        <v>0.314850446038132</v>
      </c>
      <c r="AC213" s="25">
        <v>2.1311432325887</v>
      </c>
      <c r="AD213" s="25">
        <v>0.211344184088677</v>
      </c>
      <c r="AE213" s="25">
        <f t="shared" si="29"/>
        <v>2.1311432325887</v>
      </c>
      <c r="AF213" s="26">
        <f t="shared" si="30"/>
        <v>2.4015</v>
      </c>
      <c r="AG213" s="6">
        <f t="shared" si="25"/>
        <v>3.72704816797036</v>
      </c>
      <c r="AH213" s="3">
        <f t="shared" si="31"/>
        <v>2.32074242917616</v>
      </c>
      <c r="AI213" s="32">
        <f t="shared" si="23"/>
        <v>0.714150778380269</v>
      </c>
      <c r="AJ213" s="32">
        <f t="shared" si="24"/>
        <v>2.62333391638971</v>
      </c>
    </row>
    <row r="214" ht="12" spans="1:36">
      <c r="A214" s="11">
        <v>2006</v>
      </c>
      <c r="B214" s="11">
        <v>610000</v>
      </c>
      <c r="C214" s="12" t="s">
        <v>114</v>
      </c>
      <c r="D214" s="12" t="s">
        <v>115</v>
      </c>
      <c r="E214" s="2">
        <v>824.18</v>
      </c>
      <c r="F214" s="2">
        <v>362.4805</v>
      </c>
      <c r="G214" s="13">
        <v>362.4805</v>
      </c>
      <c r="H214" s="2">
        <v>1542.4</v>
      </c>
      <c r="I214" s="16">
        <v>4595.64</v>
      </c>
      <c r="J214" s="17">
        <v>3699.25</v>
      </c>
      <c r="K214" s="17">
        <v>1447</v>
      </c>
      <c r="L214" s="17">
        <v>2252</v>
      </c>
      <c r="M214" s="16">
        <v>466.21</v>
      </c>
      <c r="N214" s="16">
        <v>10.8</v>
      </c>
      <c r="O214" s="16">
        <v>1858.41</v>
      </c>
      <c r="P214" s="16">
        <v>35.3</v>
      </c>
      <c r="Q214" s="16">
        <v>2271.02</v>
      </c>
      <c r="R214" s="16">
        <v>53.9</v>
      </c>
      <c r="S214" s="16">
        <v>12439.14</v>
      </c>
      <c r="T214" s="4">
        <v>2396</v>
      </c>
      <c r="U214" s="4">
        <v>9125</v>
      </c>
      <c r="V214" s="19">
        <v>20.56</v>
      </c>
      <c r="W214" s="31">
        <v>7554.5</v>
      </c>
      <c r="X214" s="31">
        <v>4535.6</v>
      </c>
      <c r="Y214" s="23">
        <f t="shared" si="26"/>
        <v>0.0788748683534829</v>
      </c>
      <c r="Z214" s="24">
        <f t="shared" si="27"/>
        <v>0.179339547919332</v>
      </c>
      <c r="AA214" s="25">
        <v>12439.14</v>
      </c>
      <c r="AB214" s="2">
        <f t="shared" si="28"/>
        <v>0.335622459548616</v>
      </c>
      <c r="AC214" s="25">
        <v>0.81831511831688</v>
      </c>
      <c r="AD214" s="25">
        <v>0.39116037034534</v>
      </c>
      <c r="AE214" s="25">
        <f t="shared" si="29"/>
        <v>0.81831511831688</v>
      </c>
      <c r="AF214" s="26">
        <f t="shared" si="30"/>
        <v>2.245</v>
      </c>
      <c r="AG214" s="6">
        <f t="shared" si="25"/>
        <v>3.80843071786311</v>
      </c>
      <c r="AH214" s="3">
        <f t="shared" si="31"/>
        <v>179.924610894942</v>
      </c>
      <c r="AI214" s="32">
        <f t="shared" si="23"/>
        <v>0.986935443159168</v>
      </c>
      <c r="AJ214" s="32">
        <f t="shared" si="24"/>
        <v>2.63077612693771</v>
      </c>
    </row>
    <row r="215" ht="12" spans="1:36">
      <c r="A215" s="11">
        <v>2006</v>
      </c>
      <c r="B215" s="11">
        <v>620000</v>
      </c>
      <c r="C215" s="12" t="s">
        <v>116</v>
      </c>
      <c r="D215" s="12" t="s">
        <v>117</v>
      </c>
      <c r="E215" s="2">
        <v>528.59</v>
      </c>
      <c r="F215" s="2">
        <v>141.2152</v>
      </c>
      <c r="G215" s="13">
        <v>141.2152</v>
      </c>
      <c r="H215" s="2">
        <v>729.5</v>
      </c>
      <c r="I215" s="16">
        <v>2202.97</v>
      </c>
      <c r="J215" s="17">
        <v>2546.79</v>
      </c>
      <c r="K215" s="17">
        <v>791.8</v>
      </c>
      <c r="L215" s="17">
        <v>1754.99</v>
      </c>
      <c r="M215" s="16">
        <v>329.83</v>
      </c>
      <c r="N215" s="16">
        <v>14.97</v>
      </c>
      <c r="O215" s="16">
        <v>900.64</v>
      </c>
      <c r="P215" s="16">
        <v>40.88</v>
      </c>
      <c r="Q215" s="16">
        <v>972.5</v>
      </c>
      <c r="R215" s="16">
        <v>44.14</v>
      </c>
      <c r="S215" s="16">
        <v>8652.86</v>
      </c>
      <c r="T215" s="4">
        <v>2269</v>
      </c>
      <c r="U215" s="4">
        <v>9215</v>
      </c>
      <c r="V215" s="19">
        <v>42.59</v>
      </c>
      <c r="W215" s="31">
        <v>3341.3</v>
      </c>
      <c r="X215" s="31">
        <v>2131.3</v>
      </c>
      <c r="Y215" s="23">
        <f t="shared" si="26"/>
        <v>0.0641021893171491</v>
      </c>
      <c r="Z215" s="24">
        <f t="shared" si="27"/>
        <v>0.239944257071136</v>
      </c>
      <c r="AA215" s="25">
        <v>8652.86</v>
      </c>
      <c r="AB215" s="2">
        <f t="shared" si="28"/>
        <v>0.33114386487333</v>
      </c>
      <c r="AC215" s="25">
        <v>0.926107969151671</v>
      </c>
      <c r="AD215" s="25">
        <v>0.310901173634261</v>
      </c>
      <c r="AE215" s="25">
        <f t="shared" si="29"/>
        <v>0.926107969151671</v>
      </c>
      <c r="AF215" s="26">
        <f t="shared" si="30"/>
        <v>2.2589</v>
      </c>
      <c r="AG215" s="6">
        <f t="shared" si="25"/>
        <v>4.06126046716615</v>
      </c>
      <c r="AH215" s="3">
        <f t="shared" si="31"/>
        <v>59.7978398685137</v>
      </c>
      <c r="AI215" s="32">
        <f t="shared" si="23"/>
        <v>0.967466647298874</v>
      </c>
      <c r="AJ215" s="32">
        <f t="shared" si="24"/>
        <v>2.48419179562137</v>
      </c>
    </row>
    <row r="216" ht="12" spans="1:36">
      <c r="A216" s="11">
        <v>2006</v>
      </c>
      <c r="B216" s="11">
        <v>630000</v>
      </c>
      <c r="C216" s="12" t="s">
        <v>118</v>
      </c>
      <c r="D216" s="12" t="s">
        <v>119</v>
      </c>
      <c r="E216" s="2">
        <v>214.66</v>
      </c>
      <c r="F216" s="2">
        <v>42.2437</v>
      </c>
      <c r="G216" s="13">
        <v>42.2437</v>
      </c>
      <c r="H216" s="2">
        <v>182.6</v>
      </c>
      <c r="I216" s="16">
        <v>585.15</v>
      </c>
      <c r="J216" s="17">
        <v>547.7</v>
      </c>
      <c r="K216" s="17">
        <v>215.02</v>
      </c>
      <c r="L216" s="17">
        <v>332.68</v>
      </c>
      <c r="M216" s="16">
        <v>65.84</v>
      </c>
      <c r="N216" s="16">
        <v>11.2</v>
      </c>
      <c r="O216" s="16">
        <v>291.25</v>
      </c>
      <c r="P216" s="16">
        <v>49.8</v>
      </c>
      <c r="Q216" s="16">
        <v>228.06</v>
      </c>
      <c r="R216" s="16">
        <v>39</v>
      </c>
      <c r="S216" s="16">
        <v>10727.84</v>
      </c>
      <c r="T216" s="4">
        <v>2427</v>
      </c>
      <c r="U216" s="4">
        <v>9270</v>
      </c>
      <c r="V216" s="19">
        <v>72.23</v>
      </c>
      <c r="W216" s="31">
        <v>903.72</v>
      </c>
      <c r="X216" s="31">
        <v>729.83</v>
      </c>
      <c r="Y216" s="23">
        <f t="shared" si="26"/>
        <v>0.0721929419806887</v>
      </c>
      <c r="Z216" s="24">
        <f t="shared" si="27"/>
        <v>0.366846107835598</v>
      </c>
      <c r="AA216" s="25">
        <v>10727.84</v>
      </c>
      <c r="AB216" s="2">
        <f t="shared" si="28"/>
        <v>0.312056737588652</v>
      </c>
      <c r="AC216" s="25">
        <v>1.27707620801543</v>
      </c>
      <c r="AD216" s="25">
        <v>0.392587182764287</v>
      </c>
      <c r="AE216" s="25">
        <f t="shared" si="29"/>
        <v>1.27707620801543</v>
      </c>
      <c r="AF216" s="26">
        <f t="shared" si="30"/>
        <v>2.386</v>
      </c>
      <c r="AG216" s="6">
        <f t="shared" si="25"/>
        <v>3.81953028430161</v>
      </c>
      <c r="AH216" s="3">
        <f t="shared" si="31"/>
        <v>7.58272186072269</v>
      </c>
      <c r="AI216" s="32">
        <f t="shared" si="23"/>
        <v>1.24725284115184</v>
      </c>
      <c r="AJ216" s="32">
        <f t="shared" si="24"/>
        <v>2.79167734768863</v>
      </c>
    </row>
    <row r="217" ht="12" spans="1:36">
      <c r="A217" s="11">
        <v>2006</v>
      </c>
      <c r="B217" s="11">
        <v>640000</v>
      </c>
      <c r="C217" s="12" t="s">
        <v>120</v>
      </c>
      <c r="D217" s="12" t="s">
        <v>121</v>
      </c>
      <c r="E217" s="2">
        <v>193.21</v>
      </c>
      <c r="F217" s="2">
        <v>61.357</v>
      </c>
      <c r="G217" s="13">
        <v>61.357</v>
      </c>
      <c r="H217" s="2">
        <v>202.5</v>
      </c>
      <c r="I217" s="16">
        <v>683.28</v>
      </c>
      <c r="J217" s="17">
        <v>603.73</v>
      </c>
      <c r="K217" s="17">
        <v>259.36</v>
      </c>
      <c r="L217" s="17">
        <v>344.37</v>
      </c>
      <c r="M217" s="16">
        <v>76.8</v>
      </c>
      <c r="N217" s="16">
        <v>11.2</v>
      </c>
      <c r="O217" s="16">
        <v>284.6</v>
      </c>
      <c r="P217" s="16">
        <v>41.7</v>
      </c>
      <c r="Q217" s="16">
        <v>321.9</v>
      </c>
      <c r="R217" s="16">
        <v>47.1</v>
      </c>
      <c r="S217" s="16">
        <v>11389</v>
      </c>
      <c r="T217" s="4">
        <v>2938</v>
      </c>
      <c r="U217" s="4">
        <v>9074</v>
      </c>
      <c r="V217" s="19">
        <v>6.64</v>
      </c>
      <c r="W217" s="31">
        <v>1140.31</v>
      </c>
      <c r="X217" s="31">
        <v>993.85</v>
      </c>
      <c r="Y217" s="23">
        <f t="shared" si="26"/>
        <v>0.0897977403114389</v>
      </c>
      <c r="Z217" s="24">
        <f t="shared" si="27"/>
        <v>0.282768411193069</v>
      </c>
      <c r="AA217" s="25">
        <v>11389</v>
      </c>
      <c r="AB217" s="2">
        <f t="shared" si="28"/>
        <v>0.2963645943098</v>
      </c>
      <c r="AC217" s="25">
        <v>0.88412550481516</v>
      </c>
      <c r="AD217" s="25">
        <v>0.429596011462077</v>
      </c>
      <c r="AE217" s="25">
        <f t="shared" si="29"/>
        <v>0.88412550481516</v>
      </c>
      <c r="AF217" s="26">
        <f t="shared" si="30"/>
        <v>2.305</v>
      </c>
      <c r="AG217" s="6">
        <f t="shared" si="25"/>
        <v>3.08849557522124</v>
      </c>
      <c r="AH217" s="3">
        <f t="shared" si="31"/>
        <v>90.9231927710843</v>
      </c>
      <c r="AI217" s="32">
        <f t="shared" si="23"/>
        <v>1.45452815829528</v>
      </c>
      <c r="AJ217" s="32">
        <f t="shared" si="24"/>
        <v>3.12340475354174</v>
      </c>
    </row>
    <row r="218" ht="12" spans="1:36">
      <c r="A218" s="11">
        <v>2006</v>
      </c>
      <c r="B218" s="11">
        <v>650000</v>
      </c>
      <c r="C218" s="12" t="s">
        <v>122</v>
      </c>
      <c r="D218" s="12" t="s">
        <v>123</v>
      </c>
      <c r="E218" s="2">
        <v>678.47</v>
      </c>
      <c r="F218" s="2">
        <v>219.4628</v>
      </c>
      <c r="G218" s="13">
        <v>219.4628</v>
      </c>
      <c r="H218" s="2">
        <v>733.2</v>
      </c>
      <c r="I218" s="16">
        <v>2957.34</v>
      </c>
      <c r="J218" s="17">
        <v>2050</v>
      </c>
      <c r="K218" s="17">
        <v>777.77</v>
      </c>
      <c r="L218" s="17">
        <v>1272.23</v>
      </c>
      <c r="M218" s="16">
        <v>502.53</v>
      </c>
      <c r="N218" s="16">
        <v>17</v>
      </c>
      <c r="O218" s="16">
        <v>1045.1</v>
      </c>
      <c r="P218" s="16">
        <v>35.3</v>
      </c>
      <c r="Q218" s="16">
        <v>1409.8</v>
      </c>
      <c r="R218" s="16">
        <v>47.7</v>
      </c>
      <c r="S218" s="16">
        <v>14567</v>
      </c>
      <c r="T218" s="4">
        <v>2876</v>
      </c>
      <c r="U218" s="4">
        <v>9239</v>
      </c>
      <c r="V218" s="19">
        <v>163.15</v>
      </c>
      <c r="W218" s="31">
        <v>4068.9</v>
      </c>
      <c r="X218" s="31">
        <v>2481.2</v>
      </c>
      <c r="Y218" s="23">
        <f t="shared" si="26"/>
        <v>0.0742095261282098</v>
      </c>
      <c r="Z218" s="24">
        <f t="shared" si="27"/>
        <v>0.22941900491658</v>
      </c>
      <c r="AA218" s="25">
        <v>14567</v>
      </c>
      <c r="AB218" s="2">
        <f t="shared" si="28"/>
        <v>0.247925500618799</v>
      </c>
      <c r="AC218" s="25">
        <v>0.741310824230387</v>
      </c>
      <c r="AD218" s="25">
        <v>0.3794</v>
      </c>
      <c r="AE218" s="25">
        <f t="shared" si="29"/>
        <v>0.741310824230387</v>
      </c>
      <c r="AF218" s="26">
        <f t="shared" si="30"/>
        <v>2.183</v>
      </c>
      <c r="AG218" s="6">
        <f t="shared" si="25"/>
        <v>3.21244784422809</v>
      </c>
      <c r="AH218" s="3">
        <f t="shared" si="31"/>
        <v>12.565124118909</v>
      </c>
      <c r="AI218" s="32">
        <f t="shared" si="23"/>
        <v>0.838997206949488</v>
      </c>
      <c r="AJ218" s="32">
        <f t="shared" si="24"/>
        <v>2.21486200436879</v>
      </c>
    </row>
    <row r="219" ht="12" spans="1:36">
      <c r="A219" s="11">
        <v>2007</v>
      </c>
      <c r="B219" s="11">
        <v>110000</v>
      </c>
      <c r="C219" s="12" t="s">
        <v>62</v>
      </c>
      <c r="D219" s="12" t="s">
        <v>63</v>
      </c>
      <c r="E219" s="2">
        <v>1649.5</v>
      </c>
      <c r="F219" s="2">
        <v>1435.6708</v>
      </c>
      <c r="G219" s="13">
        <v>1492.638</v>
      </c>
      <c r="H219" s="2">
        <v>3835.2</v>
      </c>
      <c r="I219" s="16">
        <v>10425.5</v>
      </c>
      <c r="J219" s="17">
        <v>1676</v>
      </c>
      <c r="K219" s="17">
        <v>1416.2</v>
      </c>
      <c r="L219" s="17">
        <v>259.8</v>
      </c>
      <c r="M219" s="16">
        <v>99.4</v>
      </c>
      <c r="N219" s="16">
        <v>1</v>
      </c>
      <c r="O219" s="16">
        <v>7912.8</v>
      </c>
      <c r="P219" s="16">
        <v>75.9</v>
      </c>
      <c r="Q219" s="16">
        <v>2413.4</v>
      </c>
      <c r="R219" s="16">
        <v>23.1</v>
      </c>
      <c r="S219" s="16">
        <v>63629</v>
      </c>
      <c r="T219" s="4">
        <v>8948</v>
      </c>
      <c r="U219" s="4">
        <v>23752</v>
      </c>
      <c r="V219" s="19">
        <v>1.64</v>
      </c>
      <c r="W219" s="30">
        <v>37700.25</v>
      </c>
      <c r="X219" s="31">
        <v>19861.46</v>
      </c>
      <c r="Y219" s="23">
        <f t="shared" si="26"/>
        <v>0.137707620737615</v>
      </c>
      <c r="Z219" s="24">
        <f t="shared" si="27"/>
        <v>0.158217831279075</v>
      </c>
      <c r="AA219" s="25">
        <v>63629</v>
      </c>
      <c r="AB219" s="2">
        <f t="shared" si="28"/>
        <v>0.36786724857321</v>
      </c>
      <c r="AC219" s="25">
        <v>3.27869395873042</v>
      </c>
      <c r="AD219" s="25">
        <v>0.844988066825776</v>
      </c>
      <c r="AE219" s="25">
        <f t="shared" si="29"/>
        <v>3.27869395873042</v>
      </c>
      <c r="AF219" s="26">
        <f t="shared" si="30"/>
        <v>2.749</v>
      </c>
      <c r="AG219" s="6">
        <f t="shared" si="25"/>
        <v>2.6544479213232</v>
      </c>
      <c r="AH219" s="3">
        <f t="shared" si="31"/>
        <v>1021.9512195122</v>
      </c>
      <c r="AI219" s="32">
        <f t="shared" si="23"/>
        <v>1.90508464821831</v>
      </c>
      <c r="AJ219" s="32">
        <f t="shared" si="24"/>
        <v>5.52124214665963</v>
      </c>
    </row>
    <row r="220" ht="12" spans="1:36">
      <c r="A220" s="11">
        <v>2007</v>
      </c>
      <c r="B220" s="11">
        <v>120000</v>
      </c>
      <c r="C220" s="12" t="s">
        <v>64</v>
      </c>
      <c r="D220" s="12" t="s">
        <v>65</v>
      </c>
      <c r="E220" s="2">
        <v>674.33</v>
      </c>
      <c r="F220" s="2">
        <v>438.3644</v>
      </c>
      <c r="G220" s="13">
        <v>540.439</v>
      </c>
      <c r="H220" s="2">
        <v>1650.6</v>
      </c>
      <c r="I220" s="16">
        <v>4158.41</v>
      </c>
      <c r="J220" s="17">
        <v>1115</v>
      </c>
      <c r="K220" s="17">
        <v>850.89</v>
      </c>
      <c r="L220" s="17">
        <v>264.11</v>
      </c>
      <c r="M220" s="16">
        <v>107.47</v>
      </c>
      <c r="N220" s="16">
        <v>2.6</v>
      </c>
      <c r="O220" s="16">
        <v>1927.3</v>
      </c>
      <c r="P220" s="16">
        <v>46.3</v>
      </c>
      <c r="Q220" s="16">
        <v>2123.6</v>
      </c>
      <c r="R220" s="16">
        <v>51.1</v>
      </c>
      <c r="S220" s="16">
        <v>37976.35</v>
      </c>
      <c r="T220" s="4">
        <v>6845</v>
      </c>
      <c r="U220" s="4">
        <v>15062</v>
      </c>
      <c r="V220" s="19">
        <v>1.2</v>
      </c>
      <c r="W220" s="31">
        <v>8242.07</v>
      </c>
      <c r="X220" s="31">
        <v>6543.83</v>
      </c>
      <c r="Y220" s="23">
        <f t="shared" si="26"/>
        <v>0.105416349037252</v>
      </c>
      <c r="Z220" s="24">
        <f t="shared" si="27"/>
        <v>0.162160537320755</v>
      </c>
      <c r="AA220" s="25">
        <v>37976.35</v>
      </c>
      <c r="AB220" s="2">
        <f t="shared" si="28"/>
        <v>0.396930557592926</v>
      </c>
      <c r="AC220" s="25">
        <v>0.90756262949708</v>
      </c>
      <c r="AD220" s="25">
        <v>0.763130044843049</v>
      </c>
      <c r="AE220" s="25">
        <f t="shared" si="29"/>
        <v>0.90756262949708</v>
      </c>
      <c r="AF220" s="26">
        <f t="shared" si="30"/>
        <v>2.437</v>
      </c>
      <c r="AG220" s="6">
        <f t="shared" si="25"/>
        <v>2.20043827611395</v>
      </c>
      <c r="AH220" s="3">
        <f t="shared" si="31"/>
        <v>929.166666666667</v>
      </c>
      <c r="AI220" s="32">
        <f t="shared" si="23"/>
        <v>1.57363752010985</v>
      </c>
      <c r="AJ220" s="32">
        <f t="shared" si="24"/>
        <v>3.55566189962029</v>
      </c>
    </row>
    <row r="221" ht="12" spans="1:36">
      <c r="A221" s="11">
        <v>2007</v>
      </c>
      <c r="B221" s="11">
        <v>130000</v>
      </c>
      <c r="C221" s="12" t="s">
        <v>66</v>
      </c>
      <c r="D221" s="12" t="s">
        <v>67</v>
      </c>
      <c r="E221" s="2">
        <v>1506.65</v>
      </c>
      <c r="F221" s="2">
        <v>618.2963</v>
      </c>
      <c r="G221" s="13">
        <v>789.1198</v>
      </c>
      <c r="H221" s="2">
        <v>4053.8</v>
      </c>
      <c r="I221" s="16">
        <v>12152.9</v>
      </c>
      <c r="J221" s="17">
        <v>6943.19</v>
      </c>
      <c r="K221" s="17">
        <v>2794.63</v>
      </c>
      <c r="L221" s="17">
        <v>4148</v>
      </c>
      <c r="M221" s="16">
        <v>1737.1</v>
      </c>
      <c r="N221" s="16">
        <v>14.3</v>
      </c>
      <c r="O221" s="16">
        <v>4566.4</v>
      </c>
      <c r="P221" s="16">
        <v>37.6</v>
      </c>
      <c r="Q221" s="16">
        <v>5849.5</v>
      </c>
      <c r="R221" s="16">
        <v>48.1</v>
      </c>
      <c r="S221" s="16">
        <v>17561</v>
      </c>
      <c r="T221" s="4">
        <v>4324</v>
      </c>
      <c r="U221" s="4">
        <v>11550</v>
      </c>
      <c r="V221" s="19">
        <v>18.88</v>
      </c>
      <c r="W221" s="31">
        <v>14355.59</v>
      </c>
      <c r="X221" s="31">
        <v>8397.82</v>
      </c>
      <c r="Y221" s="23">
        <f t="shared" si="26"/>
        <v>0.0508764410140789</v>
      </c>
      <c r="Z221" s="24">
        <f t="shared" si="27"/>
        <v>0.123974524599067</v>
      </c>
      <c r="AA221" s="25">
        <v>17561</v>
      </c>
      <c r="AB221" s="2">
        <f t="shared" si="28"/>
        <v>0.333566473845749</v>
      </c>
      <c r="AC221" s="25">
        <v>0.780647918625524</v>
      </c>
      <c r="AD221" s="25">
        <v>0.402499427496583</v>
      </c>
      <c r="AE221" s="25">
        <f t="shared" si="29"/>
        <v>0.780647918625524</v>
      </c>
      <c r="AF221" s="26">
        <f t="shared" si="30"/>
        <v>2.233</v>
      </c>
      <c r="AG221" s="6">
        <f t="shared" si="25"/>
        <v>2.67113783533765</v>
      </c>
      <c r="AH221" s="3">
        <f t="shared" si="31"/>
        <v>367.753707627119</v>
      </c>
      <c r="AI221" s="32">
        <f t="shared" si="23"/>
        <v>0.691013667519687</v>
      </c>
      <c r="AJ221" s="32">
        <f t="shared" si="24"/>
        <v>1.87226176468168</v>
      </c>
    </row>
    <row r="222" ht="12" spans="1:36">
      <c r="A222" s="11">
        <v>2007</v>
      </c>
      <c r="B222" s="11">
        <v>140000</v>
      </c>
      <c r="C222" s="12" t="s">
        <v>68</v>
      </c>
      <c r="D222" s="12" t="s">
        <v>69</v>
      </c>
      <c r="E222" s="2">
        <v>1049.92</v>
      </c>
      <c r="F222" s="2">
        <v>430.5002</v>
      </c>
      <c r="G222" s="13">
        <v>597.887</v>
      </c>
      <c r="H222" s="2">
        <v>1953.3</v>
      </c>
      <c r="I222" s="16">
        <v>5935.58</v>
      </c>
      <c r="J222" s="17">
        <v>3392.58</v>
      </c>
      <c r="K222" s="17">
        <v>1493.75</v>
      </c>
      <c r="L222" s="17">
        <v>1898.83</v>
      </c>
      <c r="M222" s="16">
        <v>303.46</v>
      </c>
      <c r="N222" s="16">
        <v>5.1</v>
      </c>
      <c r="O222" s="16">
        <v>2029.81</v>
      </c>
      <c r="P222" s="16">
        <v>34.2</v>
      </c>
      <c r="Q222" s="16">
        <v>3602.31</v>
      </c>
      <c r="R222" s="16">
        <v>60.7</v>
      </c>
      <c r="S222" s="16">
        <v>17542</v>
      </c>
      <c r="T222" s="4">
        <v>3975</v>
      </c>
      <c r="U222" s="4">
        <v>11487</v>
      </c>
      <c r="V222" s="19">
        <v>15.67</v>
      </c>
      <c r="W222" s="31">
        <v>10111.88</v>
      </c>
      <c r="X222" s="31">
        <v>5514.18</v>
      </c>
      <c r="Y222" s="23">
        <f t="shared" si="26"/>
        <v>0.0725287503495867</v>
      </c>
      <c r="Z222" s="24">
        <f t="shared" si="27"/>
        <v>0.176885830870783</v>
      </c>
      <c r="AA222" s="25">
        <v>17542</v>
      </c>
      <c r="AB222" s="2">
        <f t="shared" si="28"/>
        <v>0.329083257238551</v>
      </c>
      <c r="AC222" s="25">
        <v>0.563474548275967</v>
      </c>
      <c r="AD222" s="25">
        <v>0.440299123381026</v>
      </c>
      <c r="AE222" s="25">
        <f t="shared" si="29"/>
        <v>0.563474548275967</v>
      </c>
      <c r="AF222" s="26">
        <f t="shared" si="30"/>
        <v>2.291</v>
      </c>
      <c r="AG222" s="6">
        <f t="shared" si="25"/>
        <v>2.88981132075472</v>
      </c>
      <c r="AH222" s="3">
        <f t="shared" si="31"/>
        <v>216.501595405233</v>
      </c>
      <c r="AI222" s="32">
        <f t="shared" si="23"/>
        <v>0.929004410689436</v>
      </c>
      <c r="AJ222" s="32">
        <f t="shared" si="24"/>
        <v>2.63260877622743</v>
      </c>
    </row>
    <row r="223" ht="12" spans="1:36">
      <c r="A223" s="11">
        <v>2007</v>
      </c>
      <c r="B223" s="11">
        <v>150000</v>
      </c>
      <c r="C223" s="12" t="s">
        <v>70</v>
      </c>
      <c r="D223" s="12" t="s">
        <v>71</v>
      </c>
      <c r="E223" s="2">
        <v>1082.31</v>
      </c>
      <c r="F223" s="2">
        <v>347.9057</v>
      </c>
      <c r="G223" s="13">
        <v>492.3615</v>
      </c>
      <c r="H223" s="2">
        <v>1964</v>
      </c>
      <c r="I223" s="16">
        <v>5166.93</v>
      </c>
      <c r="J223" s="17">
        <v>2428.83</v>
      </c>
      <c r="K223" s="17">
        <v>1218</v>
      </c>
      <c r="L223" s="17">
        <v>1210.8</v>
      </c>
      <c r="M223" s="16">
        <v>762.55</v>
      </c>
      <c r="N223" s="16">
        <v>14.7</v>
      </c>
      <c r="O223" s="16">
        <v>2281.65</v>
      </c>
      <c r="P223" s="16">
        <v>44.2</v>
      </c>
      <c r="Q223" s="16">
        <v>2122.73</v>
      </c>
      <c r="R223" s="16">
        <v>41.1</v>
      </c>
      <c r="S223" s="16">
        <v>21333.76</v>
      </c>
      <c r="T223" s="4">
        <v>4089</v>
      </c>
      <c r="U223" s="4">
        <v>12566</v>
      </c>
      <c r="V223" s="19">
        <v>118.3</v>
      </c>
      <c r="W223" s="31">
        <v>4986.1</v>
      </c>
      <c r="X223" s="31">
        <v>3803.1</v>
      </c>
      <c r="Y223" s="23">
        <f t="shared" si="26"/>
        <v>0.0673331552778923</v>
      </c>
      <c r="Z223" s="24">
        <f t="shared" si="27"/>
        <v>0.20946867869315</v>
      </c>
      <c r="AA223" s="25">
        <v>21333.76</v>
      </c>
      <c r="AB223" s="2">
        <f t="shared" si="28"/>
        <v>0.380109658927061</v>
      </c>
      <c r="AC223" s="25">
        <v>1.0748658567034</v>
      </c>
      <c r="AD223" s="25">
        <v>0.501476019317943</v>
      </c>
      <c r="AE223" s="25">
        <f t="shared" si="29"/>
        <v>1.0748658567034</v>
      </c>
      <c r="AF223" s="26">
        <f t="shared" si="30"/>
        <v>2.295</v>
      </c>
      <c r="AG223" s="6">
        <f t="shared" si="25"/>
        <v>3.0731230129616</v>
      </c>
      <c r="AH223" s="3">
        <f t="shared" si="31"/>
        <v>20.5311073541843</v>
      </c>
      <c r="AI223" s="32">
        <f t="shared" si="23"/>
        <v>0.736046356346999</v>
      </c>
      <c r="AJ223" s="32">
        <f t="shared" si="24"/>
        <v>1.70104878525546</v>
      </c>
    </row>
    <row r="224" ht="12" spans="1:36">
      <c r="A224" s="11">
        <v>2007</v>
      </c>
      <c r="B224" s="11">
        <v>210000</v>
      </c>
      <c r="C224" s="12" t="s">
        <v>72</v>
      </c>
      <c r="D224" s="12" t="s">
        <v>73</v>
      </c>
      <c r="E224" s="2">
        <v>1764.28</v>
      </c>
      <c r="F224" s="2">
        <v>815.6685</v>
      </c>
      <c r="G224" s="13">
        <v>1082.6948</v>
      </c>
      <c r="H224" s="2">
        <v>4097.8</v>
      </c>
      <c r="I224" s="16">
        <v>10292.18</v>
      </c>
      <c r="J224" s="17">
        <v>4298</v>
      </c>
      <c r="K224" s="17">
        <v>2544.42</v>
      </c>
      <c r="L224" s="17">
        <v>1753.58</v>
      </c>
      <c r="M224" s="16">
        <v>1077.34</v>
      </c>
      <c r="N224" s="16">
        <v>10.47</v>
      </c>
      <c r="O224" s="16">
        <v>4154.69</v>
      </c>
      <c r="P224" s="16">
        <v>40.37</v>
      </c>
      <c r="Q224" s="16">
        <v>5060.15</v>
      </c>
      <c r="R224" s="16">
        <v>49.16</v>
      </c>
      <c r="S224" s="16">
        <v>24022</v>
      </c>
      <c r="T224" s="4">
        <v>4648</v>
      </c>
      <c r="U224" s="4">
        <v>12710</v>
      </c>
      <c r="V224" s="19">
        <v>14.87</v>
      </c>
      <c r="W224" s="31">
        <v>15117.8</v>
      </c>
      <c r="X224" s="31">
        <v>10403.88</v>
      </c>
      <c r="Y224" s="23">
        <f t="shared" si="26"/>
        <v>0.0792512859277626</v>
      </c>
      <c r="Z224" s="24">
        <f t="shared" si="27"/>
        <v>0.171419466041208</v>
      </c>
      <c r="AA224" s="25">
        <v>24022</v>
      </c>
      <c r="AB224" s="2">
        <f t="shared" si="28"/>
        <v>0.39814694263023</v>
      </c>
      <c r="AC224" s="25">
        <v>0.821060640494847</v>
      </c>
      <c r="AD224" s="25">
        <v>0.592000930665426</v>
      </c>
      <c r="AE224" s="25">
        <f t="shared" si="29"/>
        <v>0.821060640494847</v>
      </c>
      <c r="AF224" s="26">
        <f t="shared" si="30"/>
        <v>2.299</v>
      </c>
      <c r="AG224" s="6">
        <f t="shared" si="25"/>
        <v>2.73450946643718</v>
      </c>
      <c r="AH224" s="3">
        <f t="shared" si="31"/>
        <v>289.038332212508</v>
      </c>
      <c r="AI224" s="32">
        <f t="shared" ref="AI224:AI287" si="32">X224/I224</f>
        <v>1.01085289996871</v>
      </c>
      <c r="AJ224" s="32">
        <f t="shared" ref="AJ224:AJ287" si="33">(W224+X224)/I224</f>
        <v>2.47971566762338</v>
      </c>
    </row>
    <row r="225" ht="12" spans="1:36">
      <c r="A225" s="11">
        <v>2007</v>
      </c>
      <c r="B225" s="11">
        <v>220000</v>
      </c>
      <c r="C225" s="12" t="s">
        <v>74</v>
      </c>
      <c r="D225" s="12" t="s">
        <v>75</v>
      </c>
      <c r="E225" s="2">
        <v>883.76</v>
      </c>
      <c r="F225" s="2">
        <v>237.3862</v>
      </c>
      <c r="G225" s="13">
        <v>320.6892</v>
      </c>
      <c r="H225" s="2">
        <v>2038.3</v>
      </c>
      <c r="I225" s="16">
        <v>4080.34</v>
      </c>
      <c r="J225" s="17">
        <v>2729.82</v>
      </c>
      <c r="K225" s="17">
        <v>1451.27</v>
      </c>
      <c r="L225" s="17">
        <v>1278.73</v>
      </c>
      <c r="M225" s="16">
        <v>755.22</v>
      </c>
      <c r="N225" s="16">
        <v>14.8</v>
      </c>
      <c r="O225" s="16">
        <v>1847.46</v>
      </c>
      <c r="P225" s="16">
        <v>38.4</v>
      </c>
      <c r="Q225" s="16">
        <v>1477.66</v>
      </c>
      <c r="R225" s="16">
        <v>46.8</v>
      </c>
      <c r="S225" s="16">
        <v>14966</v>
      </c>
      <c r="T225" s="4">
        <v>4244</v>
      </c>
      <c r="U225" s="4">
        <v>10916</v>
      </c>
      <c r="V225" s="19">
        <v>18.74</v>
      </c>
      <c r="W225" s="31">
        <v>6433.34</v>
      </c>
      <c r="X225" s="31">
        <v>4891.01</v>
      </c>
      <c r="Y225" s="23">
        <f t="shared" si="26"/>
        <v>0.0581780439865305</v>
      </c>
      <c r="Z225" s="24">
        <f t="shared" si="27"/>
        <v>0.216589793987756</v>
      </c>
      <c r="AA225" s="25">
        <v>14966</v>
      </c>
      <c r="AB225" s="2">
        <f t="shared" si="28"/>
        <v>0.499541704857928</v>
      </c>
      <c r="AC225" s="25">
        <v>1.2502605470812</v>
      </c>
      <c r="AD225" s="25">
        <v>0.531635785509667</v>
      </c>
      <c r="AE225" s="25">
        <f t="shared" si="29"/>
        <v>1.2502605470812</v>
      </c>
      <c r="AF225" s="26">
        <f t="shared" si="30"/>
        <v>2.236</v>
      </c>
      <c r="AG225" s="6">
        <f t="shared" si="25"/>
        <v>2.57210179076343</v>
      </c>
      <c r="AH225" s="3">
        <f t="shared" si="31"/>
        <v>145.668089647812</v>
      </c>
      <c r="AI225" s="32">
        <f t="shared" si="32"/>
        <v>1.19867707102839</v>
      </c>
      <c r="AJ225" s="32">
        <f t="shared" si="33"/>
        <v>2.77534470166702</v>
      </c>
    </row>
    <row r="226" ht="12" spans="1:36">
      <c r="A226" s="11">
        <v>2007</v>
      </c>
      <c r="B226" s="11">
        <v>230000</v>
      </c>
      <c r="C226" s="12" t="s">
        <v>76</v>
      </c>
      <c r="D226" s="12" t="s">
        <v>77</v>
      </c>
      <c r="E226" s="2">
        <v>1187.27</v>
      </c>
      <c r="F226" s="2">
        <v>334.9661</v>
      </c>
      <c r="G226" s="13">
        <v>440.4689</v>
      </c>
      <c r="H226" s="2">
        <v>2386.2</v>
      </c>
      <c r="I226" s="16">
        <v>6126.34</v>
      </c>
      <c r="J226" s="17">
        <v>3824.03</v>
      </c>
      <c r="K226" s="17">
        <v>2061.14</v>
      </c>
      <c r="L226" s="17">
        <v>1762.86</v>
      </c>
      <c r="M226" s="16">
        <v>892.4</v>
      </c>
      <c r="N226" s="16">
        <v>14.6</v>
      </c>
      <c r="O226" s="16">
        <v>1850.9</v>
      </c>
      <c r="P226" s="16">
        <v>30.2</v>
      </c>
      <c r="Q226" s="16">
        <v>3383</v>
      </c>
      <c r="R226" s="16">
        <v>55.2</v>
      </c>
      <c r="S226" s="16">
        <v>16022.86</v>
      </c>
      <c r="T226" s="4">
        <v>4046</v>
      </c>
      <c r="U226" s="4">
        <v>10744</v>
      </c>
      <c r="V226" s="19">
        <v>47.07</v>
      </c>
      <c r="W226" s="31">
        <v>7657.7</v>
      </c>
      <c r="X226" s="31">
        <v>4330.6</v>
      </c>
      <c r="Y226" s="23">
        <f t="shared" si="26"/>
        <v>0.0546763810039926</v>
      </c>
      <c r="Z226" s="24">
        <f t="shared" si="27"/>
        <v>0.193797601830783</v>
      </c>
      <c r="AA226" s="25">
        <v>16022.86</v>
      </c>
      <c r="AB226" s="2">
        <f t="shared" si="28"/>
        <v>0.389498460744915</v>
      </c>
      <c r="AC226" s="25">
        <v>0.547117942654449</v>
      </c>
      <c r="AD226" s="25">
        <v>0.538996817493587</v>
      </c>
      <c r="AE226" s="25">
        <f t="shared" si="29"/>
        <v>0.547117942654449</v>
      </c>
      <c r="AF226" s="26">
        <f t="shared" si="30"/>
        <v>2.156</v>
      </c>
      <c r="AG226" s="6">
        <f t="shared" si="25"/>
        <v>2.65546218487395</v>
      </c>
      <c r="AH226" s="3">
        <f t="shared" si="31"/>
        <v>81.2413426811132</v>
      </c>
      <c r="AI226" s="32">
        <f t="shared" si="32"/>
        <v>0.706882086204814</v>
      </c>
      <c r="AJ226" s="32">
        <f t="shared" si="33"/>
        <v>1.95684535954583</v>
      </c>
    </row>
    <row r="227" ht="12" spans="1:36">
      <c r="A227" s="11">
        <v>2007</v>
      </c>
      <c r="B227" s="11">
        <v>310000</v>
      </c>
      <c r="C227" s="12" t="s">
        <v>78</v>
      </c>
      <c r="D227" s="12" t="s">
        <v>79</v>
      </c>
      <c r="E227" s="2">
        <v>2181.68</v>
      </c>
      <c r="F227" s="2">
        <v>1975.4796</v>
      </c>
      <c r="G227" s="13">
        <v>2074.4792</v>
      </c>
      <c r="H227" s="2">
        <v>3873.3</v>
      </c>
      <c r="I227" s="16">
        <v>12878.68</v>
      </c>
      <c r="J227" s="17">
        <v>2063.59</v>
      </c>
      <c r="K227" s="17">
        <v>1830</v>
      </c>
      <c r="L227" s="17">
        <v>233</v>
      </c>
      <c r="M227" s="16">
        <v>99.4</v>
      </c>
      <c r="N227" s="16">
        <v>0.8</v>
      </c>
      <c r="O227" s="16">
        <v>7101.8</v>
      </c>
      <c r="P227" s="16">
        <v>55.1</v>
      </c>
      <c r="Q227" s="16">
        <v>5677.5</v>
      </c>
      <c r="R227" s="16">
        <v>44.1</v>
      </c>
      <c r="S227" s="16">
        <v>63951</v>
      </c>
      <c r="T227" s="4">
        <v>9992</v>
      </c>
      <c r="U227" s="4">
        <v>24048</v>
      </c>
      <c r="V227" s="19">
        <v>0.63</v>
      </c>
      <c r="W227" s="31">
        <v>30315.53</v>
      </c>
      <c r="X227" s="31">
        <v>21709.95</v>
      </c>
      <c r="Y227" s="23">
        <f t="shared" si="26"/>
        <v>0.153391465584982</v>
      </c>
      <c r="Z227" s="24">
        <f t="shared" si="27"/>
        <v>0.169402454288794</v>
      </c>
      <c r="AA227" s="25">
        <v>63951</v>
      </c>
      <c r="AB227" s="2">
        <f t="shared" si="28"/>
        <v>0.300752872188765</v>
      </c>
      <c r="AC227" s="25">
        <v>1.25086745926904</v>
      </c>
      <c r="AD227" s="25">
        <v>0.886804064760926</v>
      </c>
      <c r="AE227" s="25">
        <f t="shared" si="29"/>
        <v>1.25086745926904</v>
      </c>
      <c r="AF227" s="26">
        <f t="shared" si="30"/>
        <v>2.543</v>
      </c>
      <c r="AG227" s="6">
        <f t="shared" si="25"/>
        <v>2.40672538030424</v>
      </c>
      <c r="AH227" s="3">
        <f t="shared" si="31"/>
        <v>3275.53968253968</v>
      </c>
      <c r="AI227" s="32">
        <f t="shared" si="32"/>
        <v>1.68572788515593</v>
      </c>
      <c r="AJ227" s="32">
        <f t="shared" si="33"/>
        <v>4.03965934397003</v>
      </c>
    </row>
    <row r="228" ht="12" spans="1:36">
      <c r="A228" s="11">
        <v>2007</v>
      </c>
      <c r="B228" s="11">
        <v>320000</v>
      </c>
      <c r="C228" s="12" t="s">
        <v>80</v>
      </c>
      <c r="D228" s="12" t="s">
        <v>81</v>
      </c>
      <c r="E228" s="2">
        <v>2553.72</v>
      </c>
      <c r="F228" s="2">
        <v>1894.77</v>
      </c>
      <c r="G228" s="13">
        <v>2237.7276</v>
      </c>
      <c r="H228" s="2">
        <v>7985.9</v>
      </c>
      <c r="I228" s="16">
        <v>25988.36</v>
      </c>
      <c r="J228" s="17">
        <v>7723.13</v>
      </c>
      <c r="K228" s="17">
        <v>4108.7</v>
      </c>
      <c r="L228" s="17">
        <v>3614</v>
      </c>
      <c r="M228" s="16">
        <v>1715.6</v>
      </c>
      <c r="N228" s="16">
        <v>6.6</v>
      </c>
      <c r="O228" s="16">
        <v>9775.4</v>
      </c>
      <c r="P228" s="16">
        <v>37.61</v>
      </c>
      <c r="Q228" s="16">
        <v>14497.4</v>
      </c>
      <c r="R228" s="16">
        <v>55.78</v>
      </c>
      <c r="S228" s="16">
        <v>33798</v>
      </c>
      <c r="T228" s="4">
        <v>6533</v>
      </c>
      <c r="U228" s="4">
        <v>16009</v>
      </c>
      <c r="V228" s="19">
        <v>10.72</v>
      </c>
      <c r="W228" s="31">
        <v>31337.99</v>
      </c>
      <c r="X228" s="31">
        <v>23265.83</v>
      </c>
      <c r="Y228" s="23">
        <f t="shared" si="26"/>
        <v>0.0729084097649871</v>
      </c>
      <c r="Z228" s="24">
        <f t="shared" si="27"/>
        <v>0.0982639920333565</v>
      </c>
      <c r="AA228" s="25">
        <v>33798</v>
      </c>
      <c r="AB228" s="2">
        <f t="shared" si="28"/>
        <v>0.307287570281464</v>
      </c>
      <c r="AC228" s="25">
        <v>0.674286423772539</v>
      </c>
      <c r="AD228" s="25">
        <v>0.531999331877102</v>
      </c>
      <c r="AE228" s="25">
        <f t="shared" si="29"/>
        <v>0.674286423772539</v>
      </c>
      <c r="AF228" s="26">
        <f t="shared" si="30"/>
        <v>2.3099</v>
      </c>
      <c r="AG228" s="6">
        <f t="shared" si="25"/>
        <v>2.45048216745752</v>
      </c>
      <c r="AH228" s="3">
        <f t="shared" si="31"/>
        <v>720.441231343284</v>
      </c>
      <c r="AI228" s="32">
        <f t="shared" si="32"/>
        <v>0.895240407628646</v>
      </c>
      <c r="AJ228" s="32">
        <f t="shared" si="33"/>
        <v>2.10108756381703</v>
      </c>
    </row>
    <row r="229" ht="12" spans="1:36">
      <c r="A229" s="11">
        <v>2007</v>
      </c>
      <c r="B229" s="11">
        <v>330000</v>
      </c>
      <c r="C229" s="12" t="s">
        <v>82</v>
      </c>
      <c r="D229" s="12" t="s">
        <v>83</v>
      </c>
      <c r="E229" s="2">
        <v>1806.79</v>
      </c>
      <c r="F229" s="2">
        <v>1535.3548</v>
      </c>
      <c r="G229" s="13">
        <v>1649.4981</v>
      </c>
      <c r="H229" s="2">
        <v>6271.3</v>
      </c>
      <c r="I229" s="16">
        <v>18639.95</v>
      </c>
      <c r="J229" s="17">
        <v>5154.9</v>
      </c>
      <c r="K229" s="17">
        <v>2949</v>
      </c>
      <c r="L229" s="17">
        <v>2206</v>
      </c>
      <c r="M229" s="16">
        <v>969.27</v>
      </c>
      <c r="N229" s="16">
        <v>5.2</v>
      </c>
      <c r="O229" s="16">
        <v>7547.94</v>
      </c>
      <c r="P229" s="16">
        <v>40.5</v>
      </c>
      <c r="Q229" s="16">
        <v>10122.74</v>
      </c>
      <c r="R229" s="16">
        <v>54.3</v>
      </c>
      <c r="S229" s="16">
        <v>36454</v>
      </c>
      <c r="T229" s="4">
        <v>8805</v>
      </c>
      <c r="U229" s="4">
        <v>20250</v>
      </c>
      <c r="V229" s="19">
        <v>10.56</v>
      </c>
      <c r="W229" s="31">
        <v>29030.34</v>
      </c>
      <c r="X229" s="31">
        <v>24939.89</v>
      </c>
      <c r="Y229" s="23">
        <f t="shared" si="26"/>
        <v>0.0823690406894868</v>
      </c>
      <c r="Z229" s="24">
        <f t="shared" si="27"/>
        <v>0.0969310539996084</v>
      </c>
      <c r="AA229" s="25">
        <v>36454</v>
      </c>
      <c r="AB229" s="2">
        <f t="shared" si="28"/>
        <v>0.336444035525846</v>
      </c>
      <c r="AC229" s="25">
        <v>0.745641990212136</v>
      </c>
      <c r="AD229" s="25">
        <v>0.572077052901123</v>
      </c>
      <c r="AE229" s="25">
        <f t="shared" si="29"/>
        <v>0.745641990212136</v>
      </c>
      <c r="AF229" s="26">
        <f t="shared" si="30"/>
        <v>2.353</v>
      </c>
      <c r="AG229" s="6">
        <f t="shared" si="25"/>
        <v>2.29982964224872</v>
      </c>
      <c r="AH229" s="3">
        <f t="shared" si="31"/>
        <v>488.153409090909</v>
      </c>
      <c r="AI229" s="32">
        <f t="shared" si="32"/>
        <v>1.33798052033401</v>
      </c>
      <c r="AJ229" s="32">
        <f t="shared" si="33"/>
        <v>2.89540637179821</v>
      </c>
    </row>
    <row r="230" ht="12" spans="1:36">
      <c r="A230" s="11">
        <v>2007</v>
      </c>
      <c r="B230" s="11">
        <v>340000</v>
      </c>
      <c r="C230" s="12" t="s">
        <v>84</v>
      </c>
      <c r="D230" s="12" t="s">
        <v>85</v>
      </c>
      <c r="E230" s="2">
        <v>1243.83</v>
      </c>
      <c r="F230" s="2">
        <v>401.8799</v>
      </c>
      <c r="G230" s="13">
        <v>543.6973</v>
      </c>
      <c r="H230" s="2">
        <v>2451.9</v>
      </c>
      <c r="I230" s="16">
        <v>7941.61</v>
      </c>
      <c r="J230" s="17">
        <v>6118</v>
      </c>
      <c r="K230" s="17">
        <v>2367.67</v>
      </c>
      <c r="L230" s="17">
        <v>3750.33</v>
      </c>
      <c r="M230" s="16">
        <v>1116.32</v>
      </c>
      <c r="N230" s="16">
        <v>14</v>
      </c>
      <c r="O230" s="16">
        <v>3453.49</v>
      </c>
      <c r="P230" s="16">
        <v>43.5</v>
      </c>
      <c r="Q230" s="16">
        <v>3371.8</v>
      </c>
      <c r="R230" s="16">
        <v>42.5</v>
      </c>
      <c r="S230" s="16">
        <v>12989</v>
      </c>
      <c r="T230" s="4">
        <v>3804</v>
      </c>
      <c r="U230" s="4">
        <v>11350</v>
      </c>
      <c r="V230" s="19">
        <v>14.01</v>
      </c>
      <c r="W230" s="31">
        <v>8485.85</v>
      </c>
      <c r="X230" s="31">
        <v>6127.89</v>
      </c>
      <c r="Y230" s="23">
        <f t="shared" si="26"/>
        <v>0.0506043358966255</v>
      </c>
      <c r="Z230" s="24">
        <f t="shared" si="27"/>
        <v>0.156621894049192</v>
      </c>
      <c r="AA230" s="25">
        <v>12989</v>
      </c>
      <c r="AB230" s="2">
        <f t="shared" si="28"/>
        <v>0.308740922810362</v>
      </c>
      <c r="AC230" s="25">
        <v>1.0242274156237</v>
      </c>
      <c r="AD230" s="25">
        <v>0.387000653808434</v>
      </c>
      <c r="AE230" s="25">
        <f t="shared" si="29"/>
        <v>1.0242274156237</v>
      </c>
      <c r="AF230" s="26">
        <f t="shared" si="30"/>
        <v>2.295</v>
      </c>
      <c r="AG230" s="6">
        <f t="shared" si="25"/>
        <v>2.98370136698212</v>
      </c>
      <c r="AH230" s="3">
        <f t="shared" si="31"/>
        <v>436.688079942898</v>
      </c>
      <c r="AI230" s="32">
        <f t="shared" si="32"/>
        <v>0.771618097589784</v>
      </c>
      <c r="AJ230" s="32">
        <f t="shared" si="33"/>
        <v>1.84014828227526</v>
      </c>
    </row>
    <row r="231" ht="12" spans="1:36">
      <c r="A231" s="11">
        <v>2007</v>
      </c>
      <c r="B231" s="11">
        <v>350000</v>
      </c>
      <c r="C231" s="12" t="s">
        <v>86</v>
      </c>
      <c r="D231" s="12" t="s">
        <v>87</v>
      </c>
      <c r="E231" s="2">
        <v>910.64</v>
      </c>
      <c r="F231" s="2">
        <v>594.0236</v>
      </c>
      <c r="G231" s="13">
        <v>699.4577</v>
      </c>
      <c r="H231" s="2">
        <v>3212.3</v>
      </c>
      <c r="I231" s="16">
        <v>9325.62</v>
      </c>
      <c r="J231" s="17">
        <v>3611.64</v>
      </c>
      <c r="K231" s="17">
        <v>1856</v>
      </c>
      <c r="L231" s="17">
        <v>1756</v>
      </c>
      <c r="M231" s="16">
        <v>951.21</v>
      </c>
      <c r="N231" s="16">
        <v>10.2</v>
      </c>
      <c r="O231" s="16">
        <v>3852.63</v>
      </c>
      <c r="P231" s="16">
        <v>41.3</v>
      </c>
      <c r="Q231" s="16">
        <v>4521.78</v>
      </c>
      <c r="R231" s="16">
        <v>48.5</v>
      </c>
      <c r="S231" s="16">
        <v>25915.3</v>
      </c>
      <c r="T231" s="4">
        <v>5549</v>
      </c>
      <c r="U231" s="4">
        <v>14478</v>
      </c>
      <c r="V231" s="19">
        <v>12.4</v>
      </c>
      <c r="W231" s="31">
        <v>10372.29</v>
      </c>
      <c r="X231" s="31">
        <v>8522.56</v>
      </c>
      <c r="Y231" s="23">
        <f t="shared" si="26"/>
        <v>0.063698027584225</v>
      </c>
      <c r="Z231" s="24">
        <f t="shared" si="27"/>
        <v>0.0976492715765815</v>
      </c>
      <c r="AA231" s="25">
        <v>25915.3</v>
      </c>
      <c r="AB231" s="2">
        <f t="shared" si="28"/>
        <v>0.344459671314079</v>
      </c>
      <c r="AC231" s="25">
        <v>0.852016241391664</v>
      </c>
      <c r="AD231" s="25">
        <v>0.513893965068501</v>
      </c>
      <c r="AE231" s="25">
        <f t="shared" si="29"/>
        <v>0.852016241391664</v>
      </c>
      <c r="AF231" s="26">
        <f t="shared" si="30"/>
        <v>2.311</v>
      </c>
      <c r="AG231" s="6">
        <f t="shared" si="25"/>
        <v>2.60911876013696</v>
      </c>
      <c r="AH231" s="3">
        <f t="shared" si="31"/>
        <v>291.261290322581</v>
      </c>
      <c r="AI231" s="32">
        <f t="shared" si="32"/>
        <v>0.913886690643625</v>
      </c>
      <c r="AJ231" s="32">
        <f t="shared" si="33"/>
        <v>2.02612265994111</v>
      </c>
    </row>
    <row r="232" ht="12" spans="1:36">
      <c r="A232" s="11">
        <v>2007</v>
      </c>
      <c r="B232" s="11">
        <v>360000</v>
      </c>
      <c r="C232" s="12" t="s">
        <v>88</v>
      </c>
      <c r="D232" s="12" t="s">
        <v>89</v>
      </c>
      <c r="E232" s="2">
        <v>905.06</v>
      </c>
      <c r="F232" s="2">
        <v>281.8573</v>
      </c>
      <c r="G232" s="13">
        <v>389.851</v>
      </c>
      <c r="H232" s="2">
        <v>1718.9</v>
      </c>
      <c r="I232" s="16">
        <v>5777.62</v>
      </c>
      <c r="J232" s="17">
        <v>4368.41</v>
      </c>
      <c r="K232" s="17">
        <v>1738.63</v>
      </c>
      <c r="L232" s="17">
        <v>2629.78</v>
      </c>
      <c r="M232" s="16">
        <v>868.6</v>
      </c>
      <c r="N232" s="16">
        <v>15.03</v>
      </c>
      <c r="O232" s="16">
        <v>1958.71</v>
      </c>
      <c r="P232" s="16">
        <v>33.9</v>
      </c>
      <c r="Q232" s="16">
        <v>2950.31</v>
      </c>
      <c r="R232" s="16">
        <v>51.06</v>
      </c>
      <c r="S232" s="16">
        <v>13270</v>
      </c>
      <c r="T232" s="4">
        <v>4152</v>
      </c>
      <c r="U232" s="4">
        <v>11551</v>
      </c>
      <c r="V232" s="19">
        <v>16.69</v>
      </c>
      <c r="W232" s="31">
        <v>5954.4</v>
      </c>
      <c r="X232" s="31">
        <v>4083.6</v>
      </c>
      <c r="Y232" s="23">
        <f t="shared" si="26"/>
        <v>0.0487843264181445</v>
      </c>
      <c r="Z232" s="24">
        <f t="shared" si="27"/>
        <v>0.156649277730276</v>
      </c>
      <c r="AA232" s="25">
        <v>13270</v>
      </c>
      <c r="AB232" s="2">
        <f t="shared" si="28"/>
        <v>0.297510047389756</v>
      </c>
      <c r="AC232" s="25">
        <v>0.663899725791527</v>
      </c>
      <c r="AD232" s="25">
        <v>0.398000645543802</v>
      </c>
      <c r="AE232" s="25">
        <f t="shared" si="29"/>
        <v>0.663899725791527</v>
      </c>
      <c r="AF232" s="26">
        <f t="shared" si="30"/>
        <v>2.1885</v>
      </c>
      <c r="AG232" s="6">
        <f t="shared" si="25"/>
        <v>2.78203275529865</v>
      </c>
      <c r="AH232" s="3">
        <f t="shared" si="31"/>
        <v>261.738166566806</v>
      </c>
      <c r="AI232" s="32">
        <f t="shared" si="32"/>
        <v>0.706796224050734</v>
      </c>
      <c r="AJ232" s="32">
        <f t="shared" si="33"/>
        <v>1.73739359805595</v>
      </c>
    </row>
    <row r="233" ht="12" spans="1:36">
      <c r="A233" s="11">
        <v>2007</v>
      </c>
      <c r="B233" s="11">
        <v>370000</v>
      </c>
      <c r="C233" s="12" t="s">
        <v>90</v>
      </c>
      <c r="D233" s="12" t="s">
        <v>91</v>
      </c>
      <c r="E233" s="2">
        <v>2261.85</v>
      </c>
      <c r="F233" s="2">
        <v>1308.3516</v>
      </c>
      <c r="G233" s="13">
        <v>1675.398</v>
      </c>
      <c r="H233" s="2">
        <v>8607.5</v>
      </c>
      <c r="I233" s="16">
        <v>22718.06</v>
      </c>
      <c r="J233" s="17">
        <v>9366.97</v>
      </c>
      <c r="K233" s="17">
        <v>4379.07</v>
      </c>
      <c r="L233" s="17">
        <v>4987.93</v>
      </c>
      <c r="M233" s="16">
        <v>2451.01</v>
      </c>
      <c r="N233" s="16">
        <v>10.8</v>
      </c>
      <c r="O233" s="16">
        <v>7737.64</v>
      </c>
      <c r="P233" s="16">
        <v>34.1</v>
      </c>
      <c r="Q233" s="16">
        <v>12529.41</v>
      </c>
      <c r="R233" s="16">
        <v>55.1</v>
      </c>
      <c r="S233" s="16">
        <v>24328.73</v>
      </c>
      <c r="T233" s="4">
        <v>5009</v>
      </c>
      <c r="U233" s="4">
        <v>13726</v>
      </c>
      <c r="V233" s="19">
        <v>15.81</v>
      </c>
      <c r="W233" s="31">
        <v>22414.4</v>
      </c>
      <c r="X233" s="31">
        <v>18279.9</v>
      </c>
      <c r="Y233" s="23">
        <f t="shared" si="26"/>
        <v>0.0575908154129358</v>
      </c>
      <c r="Z233" s="24">
        <f t="shared" si="27"/>
        <v>0.0995617583543665</v>
      </c>
      <c r="AA233" s="25">
        <v>24328.73</v>
      </c>
      <c r="AB233" s="2">
        <f t="shared" si="28"/>
        <v>0.378883584249711</v>
      </c>
      <c r="AC233" s="25">
        <v>0.617558209045757</v>
      </c>
      <c r="AD233" s="25">
        <v>0.467501230387201</v>
      </c>
      <c r="AE233" s="25">
        <f t="shared" si="29"/>
        <v>0.617558209045757</v>
      </c>
      <c r="AF233" s="26">
        <f t="shared" si="30"/>
        <v>2.233</v>
      </c>
      <c r="AG233" s="6">
        <f t="shared" si="25"/>
        <v>2.74026751846676</v>
      </c>
      <c r="AH233" s="3">
        <f t="shared" si="31"/>
        <v>592.471220746363</v>
      </c>
      <c r="AI233" s="32">
        <f t="shared" si="32"/>
        <v>0.80464176958772</v>
      </c>
      <c r="AJ233" s="32">
        <f t="shared" si="33"/>
        <v>1.79127531136021</v>
      </c>
    </row>
    <row r="234" ht="12" spans="1:36">
      <c r="A234" s="11">
        <v>2007</v>
      </c>
      <c r="B234" s="11">
        <v>410000</v>
      </c>
      <c r="C234" s="12" t="s">
        <v>92</v>
      </c>
      <c r="D234" s="12" t="s">
        <v>93</v>
      </c>
      <c r="E234" s="2">
        <v>1870.61</v>
      </c>
      <c r="F234" s="2">
        <v>625.0156</v>
      </c>
      <c r="G234" s="13">
        <v>862.0804</v>
      </c>
      <c r="H234" s="2">
        <v>4690.3</v>
      </c>
      <c r="I234" s="16">
        <v>14824.49</v>
      </c>
      <c r="J234" s="17">
        <v>9360</v>
      </c>
      <c r="K234" s="17">
        <v>3214.22</v>
      </c>
      <c r="L234" s="17">
        <v>6145.78</v>
      </c>
      <c r="M234" s="16">
        <v>2156.69</v>
      </c>
      <c r="N234" s="16">
        <v>14.55</v>
      </c>
      <c r="O234" s="16">
        <v>4763.8</v>
      </c>
      <c r="P234" s="16">
        <v>32.13</v>
      </c>
      <c r="Q234" s="16">
        <v>7904.01</v>
      </c>
      <c r="R234" s="16">
        <v>53.32</v>
      </c>
      <c r="S234" s="16">
        <v>15811.1</v>
      </c>
      <c r="T234" s="4">
        <v>4021</v>
      </c>
      <c r="U234" s="4">
        <v>11217</v>
      </c>
      <c r="V234" s="19">
        <v>16.7</v>
      </c>
      <c r="W234" s="31">
        <v>12669.4</v>
      </c>
      <c r="X234" s="31">
        <v>9642.6</v>
      </c>
      <c r="Y234" s="23">
        <f t="shared" si="26"/>
        <v>0.0421610186927173</v>
      </c>
      <c r="Z234" s="24">
        <f t="shared" si="27"/>
        <v>0.126183767536016</v>
      </c>
      <c r="AA234" s="25">
        <v>15811.1</v>
      </c>
      <c r="AB234" s="2">
        <f t="shared" si="28"/>
        <v>0.316388624499055</v>
      </c>
      <c r="AC234" s="25">
        <v>0.602706727344728</v>
      </c>
      <c r="AD234" s="25">
        <v>0.343399572649573</v>
      </c>
      <c r="AE234" s="25">
        <f t="shared" si="29"/>
        <v>0.602706727344728</v>
      </c>
      <c r="AF234" s="26">
        <f t="shared" si="30"/>
        <v>2.1758</v>
      </c>
      <c r="AG234" s="6">
        <f t="shared" si="25"/>
        <v>2.78960457597613</v>
      </c>
      <c r="AH234" s="3">
        <f t="shared" si="31"/>
        <v>560.479041916168</v>
      </c>
      <c r="AI234" s="32">
        <f t="shared" si="32"/>
        <v>0.650450706904588</v>
      </c>
      <c r="AJ234" s="32">
        <f t="shared" si="33"/>
        <v>1.50507707179134</v>
      </c>
    </row>
    <row r="235" ht="12" spans="1:36">
      <c r="A235" s="11">
        <v>2007</v>
      </c>
      <c r="B235" s="11">
        <v>420000</v>
      </c>
      <c r="C235" s="12" t="s">
        <v>94</v>
      </c>
      <c r="D235" s="12" t="s">
        <v>95</v>
      </c>
      <c r="E235" s="2">
        <v>1277.33</v>
      </c>
      <c r="F235" s="2">
        <v>433.9759</v>
      </c>
      <c r="G235" s="13">
        <v>590.3552</v>
      </c>
      <c r="H235" s="2">
        <v>4115.8</v>
      </c>
      <c r="I235" s="16">
        <v>9451.39</v>
      </c>
      <c r="J235" s="17">
        <v>5699</v>
      </c>
      <c r="K235" s="17">
        <v>2524.66</v>
      </c>
      <c r="L235" s="17">
        <v>3174.34</v>
      </c>
      <c r="M235" s="16">
        <v>1331.44</v>
      </c>
      <c r="N235" s="16">
        <v>14.1</v>
      </c>
      <c r="O235" s="16">
        <v>3991.06</v>
      </c>
      <c r="P235" s="16">
        <v>42.2</v>
      </c>
      <c r="Q235" s="16">
        <v>4128.89</v>
      </c>
      <c r="R235" s="16">
        <v>43.7</v>
      </c>
      <c r="S235" s="16">
        <v>16593.03</v>
      </c>
      <c r="T235" s="4">
        <v>4276</v>
      </c>
      <c r="U235" s="4">
        <v>11394</v>
      </c>
      <c r="V235" s="19">
        <v>18.59</v>
      </c>
      <c r="W235" s="31">
        <v>11211.1</v>
      </c>
      <c r="X235" s="31">
        <v>7496.46</v>
      </c>
      <c r="Y235" s="23">
        <f t="shared" si="26"/>
        <v>0.0459166217879063</v>
      </c>
      <c r="Z235" s="24">
        <f t="shared" si="27"/>
        <v>0.135147316955495</v>
      </c>
      <c r="AA235" s="25">
        <v>16593.03</v>
      </c>
      <c r="AB235" s="2">
        <f t="shared" si="28"/>
        <v>0.435470338225383</v>
      </c>
      <c r="AC235" s="25">
        <v>0.966618146765838</v>
      </c>
      <c r="AD235" s="25">
        <v>0.443000526408142</v>
      </c>
      <c r="AE235" s="25">
        <f t="shared" si="29"/>
        <v>0.966618146765838</v>
      </c>
      <c r="AF235" s="26">
        <f t="shared" si="30"/>
        <v>2.281</v>
      </c>
      <c r="AG235" s="6">
        <f t="shared" si="25"/>
        <v>2.66463985032741</v>
      </c>
      <c r="AH235" s="3">
        <f t="shared" si="31"/>
        <v>306.56266810113</v>
      </c>
      <c r="AI235" s="32">
        <f t="shared" si="32"/>
        <v>0.793159524683671</v>
      </c>
      <c r="AJ235" s="32">
        <f t="shared" si="33"/>
        <v>1.97934483710862</v>
      </c>
    </row>
    <row r="236" ht="12" spans="1:36">
      <c r="A236" s="11">
        <v>2007</v>
      </c>
      <c r="B236" s="11">
        <v>430000</v>
      </c>
      <c r="C236" s="12" t="s">
        <v>96</v>
      </c>
      <c r="D236" s="12" t="s">
        <v>97</v>
      </c>
      <c r="E236" s="2">
        <v>1357.03</v>
      </c>
      <c r="F236" s="2">
        <v>410.66</v>
      </c>
      <c r="G236" s="13">
        <v>606.5508</v>
      </c>
      <c r="H236" s="2">
        <v>3419.2</v>
      </c>
      <c r="I236" s="16">
        <v>9285.45</v>
      </c>
      <c r="J236" s="17">
        <v>6355</v>
      </c>
      <c r="K236" s="17">
        <v>2570.6</v>
      </c>
      <c r="L236" s="17">
        <v>3784.4</v>
      </c>
      <c r="M236" s="16">
        <v>1563.81</v>
      </c>
      <c r="N236" s="16">
        <v>16.8</v>
      </c>
      <c r="O236" s="16">
        <v>3854.22</v>
      </c>
      <c r="P236" s="16">
        <v>41.5</v>
      </c>
      <c r="Q236" s="16">
        <v>3867.42</v>
      </c>
      <c r="R236" s="16">
        <v>41.7</v>
      </c>
      <c r="S236" s="16">
        <v>14626.21</v>
      </c>
      <c r="T236" s="4">
        <v>4134</v>
      </c>
      <c r="U236" s="4">
        <v>12669</v>
      </c>
      <c r="V236" s="19">
        <v>21.18</v>
      </c>
      <c r="W236" s="31">
        <v>9083.27</v>
      </c>
      <c r="X236" s="31">
        <v>6037.4</v>
      </c>
      <c r="Y236" s="23">
        <f t="shared" si="26"/>
        <v>0.044226181822098</v>
      </c>
      <c r="Z236" s="24">
        <f t="shared" si="27"/>
        <v>0.146145851843476</v>
      </c>
      <c r="AA236" s="25">
        <v>14626.21</v>
      </c>
      <c r="AB236" s="2">
        <f t="shared" si="28"/>
        <v>0.368232018911307</v>
      </c>
      <c r="AC236" s="25">
        <v>0.996586871868067</v>
      </c>
      <c r="AD236" s="25">
        <v>0.404500393391031</v>
      </c>
      <c r="AE236" s="25">
        <f t="shared" si="29"/>
        <v>0.996586871868067</v>
      </c>
      <c r="AF236" s="26">
        <f t="shared" si="30"/>
        <v>2.247</v>
      </c>
      <c r="AG236" s="6">
        <f t="shared" si="25"/>
        <v>3.06458635703919</v>
      </c>
      <c r="AH236" s="3">
        <f t="shared" si="31"/>
        <v>300.047214353163</v>
      </c>
      <c r="AI236" s="32">
        <f t="shared" si="32"/>
        <v>0.650200044155103</v>
      </c>
      <c r="AJ236" s="32">
        <f t="shared" si="33"/>
        <v>1.62842619366859</v>
      </c>
    </row>
    <row r="237" ht="12" spans="1:36">
      <c r="A237" s="11">
        <v>2007</v>
      </c>
      <c r="B237" s="11">
        <v>440000</v>
      </c>
      <c r="C237" s="12" t="s">
        <v>98</v>
      </c>
      <c r="D237" s="12" t="s">
        <v>99</v>
      </c>
      <c r="E237" s="2">
        <v>3159.57</v>
      </c>
      <c r="F237" s="2">
        <v>2415.4724</v>
      </c>
      <c r="G237" s="13">
        <v>2785.8007</v>
      </c>
      <c r="H237" s="2">
        <v>10731.3</v>
      </c>
      <c r="I237" s="16">
        <v>31742.61</v>
      </c>
      <c r="J237" s="17">
        <v>9659.52</v>
      </c>
      <c r="K237" s="17">
        <v>6099.02</v>
      </c>
      <c r="L237" s="17">
        <v>3560.5</v>
      </c>
      <c r="M237" s="16">
        <v>1663.49</v>
      </c>
      <c r="N237" s="16">
        <v>5.2</v>
      </c>
      <c r="O237" s="16">
        <v>14056.56</v>
      </c>
      <c r="P237" s="16">
        <v>44.3</v>
      </c>
      <c r="Q237" s="16">
        <v>16022.56</v>
      </c>
      <c r="R237" s="16">
        <v>50.5</v>
      </c>
      <c r="S237" s="16">
        <v>33235.57</v>
      </c>
      <c r="T237" s="4">
        <v>5403</v>
      </c>
      <c r="U237" s="4">
        <v>16228</v>
      </c>
      <c r="V237" s="19">
        <v>17.98</v>
      </c>
      <c r="W237" s="31">
        <v>48955.03</v>
      </c>
      <c r="X237" s="31">
        <v>30617.27</v>
      </c>
      <c r="Y237" s="23">
        <f t="shared" si="26"/>
        <v>0.0760955825623665</v>
      </c>
      <c r="Z237" s="24">
        <f t="shared" si="27"/>
        <v>0.099537183615336</v>
      </c>
      <c r="AA237" s="25">
        <v>33235.57</v>
      </c>
      <c r="AB237" s="2">
        <f t="shared" si="28"/>
        <v>0.338072389132463</v>
      </c>
      <c r="AC237" s="25">
        <v>0.877298009806173</v>
      </c>
      <c r="AD237" s="25">
        <v>0.631399903928974</v>
      </c>
      <c r="AE237" s="25">
        <f t="shared" si="29"/>
        <v>0.877298009806173</v>
      </c>
      <c r="AF237" s="26">
        <f t="shared" si="30"/>
        <v>2.391</v>
      </c>
      <c r="AG237" s="6">
        <f t="shared" si="25"/>
        <v>3.00351656487137</v>
      </c>
      <c r="AH237" s="3">
        <f t="shared" si="31"/>
        <v>537.236929922136</v>
      </c>
      <c r="AI237" s="32">
        <f t="shared" si="32"/>
        <v>0.964547968802817</v>
      </c>
      <c r="AJ237" s="32">
        <f t="shared" si="33"/>
        <v>2.50679764518419</v>
      </c>
    </row>
    <row r="238" ht="12" spans="1:36">
      <c r="A238" s="11">
        <v>2007</v>
      </c>
      <c r="B238" s="11">
        <v>450000</v>
      </c>
      <c r="C238" s="12" t="s">
        <v>100</v>
      </c>
      <c r="D238" s="12" t="s">
        <v>101</v>
      </c>
      <c r="E238" s="2">
        <v>985.94</v>
      </c>
      <c r="F238" s="2">
        <v>282.6809</v>
      </c>
      <c r="G238" s="13">
        <v>418.8265</v>
      </c>
      <c r="H238" s="2">
        <v>1932.7</v>
      </c>
      <c r="I238" s="16">
        <v>5474.79</v>
      </c>
      <c r="J238" s="17">
        <v>4768</v>
      </c>
      <c r="K238" s="17">
        <v>1727.92</v>
      </c>
      <c r="L238" s="17">
        <v>3040.08</v>
      </c>
      <c r="M238" s="16">
        <v>1214.87</v>
      </c>
      <c r="N238" s="16">
        <v>22.2</v>
      </c>
      <c r="O238" s="16">
        <v>2185.93</v>
      </c>
      <c r="P238" s="16">
        <v>39.9</v>
      </c>
      <c r="Q238" s="16">
        <v>2073.99</v>
      </c>
      <c r="R238" s="16">
        <v>37.9</v>
      </c>
      <c r="S238" s="16">
        <v>11542</v>
      </c>
      <c r="T238" s="4">
        <v>3579</v>
      </c>
      <c r="U238" s="4">
        <v>11953</v>
      </c>
      <c r="V238" s="19">
        <v>23.76</v>
      </c>
      <c r="W238" s="31">
        <v>5801.04</v>
      </c>
      <c r="X238" s="31">
        <v>4331.03</v>
      </c>
      <c r="Y238" s="23">
        <f t="shared" si="26"/>
        <v>0.0516331950631896</v>
      </c>
      <c r="Z238" s="24">
        <f t="shared" si="27"/>
        <v>0.180087272753841</v>
      </c>
      <c r="AA238" s="25">
        <v>11542</v>
      </c>
      <c r="AB238" s="2">
        <f t="shared" si="28"/>
        <v>0.353018106630574</v>
      </c>
      <c r="AC238" s="25">
        <v>1.05397325927319</v>
      </c>
      <c r="AD238" s="25">
        <v>0.36239932885906</v>
      </c>
      <c r="AE238" s="25">
        <f t="shared" si="29"/>
        <v>1.05397325927319</v>
      </c>
      <c r="AF238" s="26">
        <f t="shared" si="30"/>
        <v>2.177</v>
      </c>
      <c r="AG238" s="6">
        <f t="shared" si="25"/>
        <v>3.33975970941604</v>
      </c>
      <c r="AH238" s="3">
        <f t="shared" si="31"/>
        <v>200.673400673401</v>
      </c>
      <c r="AI238" s="32">
        <f t="shared" si="32"/>
        <v>0.791086050789163</v>
      </c>
      <c r="AJ238" s="32">
        <f t="shared" si="33"/>
        <v>1.85067737757978</v>
      </c>
    </row>
    <row r="239" ht="12" spans="1:36">
      <c r="A239" s="11">
        <v>2007</v>
      </c>
      <c r="B239" s="11">
        <v>460000</v>
      </c>
      <c r="C239" s="12" t="s">
        <v>102</v>
      </c>
      <c r="D239" s="12" t="s">
        <v>103</v>
      </c>
      <c r="E239" s="2">
        <v>245.2</v>
      </c>
      <c r="F239" s="2">
        <v>87.9935</v>
      </c>
      <c r="G239" s="13">
        <v>108.2935</v>
      </c>
      <c r="H239" s="2">
        <v>370.9</v>
      </c>
      <c r="I239" s="16">
        <v>1234</v>
      </c>
      <c r="J239" s="17">
        <v>845.03</v>
      </c>
      <c r="K239" s="17">
        <v>398.84</v>
      </c>
      <c r="L239" s="17">
        <v>446.16</v>
      </c>
      <c r="M239" s="16">
        <v>351.32</v>
      </c>
      <c r="N239" s="16">
        <v>28.5</v>
      </c>
      <c r="O239" s="16">
        <v>528.42</v>
      </c>
      <c r="P239" s="16">
        <v>42.8</v>
      </c>
      <c r="Q239" s="16">
        <v>354.26</v>
      </c>
      <c r="R239" s="16">
        <v>28.7</v>
      </c>
      <c r="S239" s="16">
        <v>14683</v>
      </c>
      <c r="T239" s="4">
        <v>3949</v>
      </c>
      <c r="U239" s="4">
        <v>10807</v>
      </c>
      <c r="V239" s="19">
        <v>3.51</v>
      </c>
      <c r="W239" s="31">
        <v>1873</v>
      </c>
      <c r="X239" s="31">
        <v>1228.04</v>
      </c>
      <c r="Y239" s="23">
        <f t="shared" si="26"/>
        <v>0.0713075364667747</v>
      </c>
      <c r="Z239" s="24">
        <f t="shared" si="27"/>
        <v>0.19870340356564</v>
      </c>
      <c r="AA239" s="25">
        <v>14683</v>
      </c>
      <c r="AB239" s="2">
        <f t="shared" si="28"/>
        <v>0.300567260940032</v>
      </c>
      <c r="AC239" s="25">
        <v>1.49161632699148</v>
      </c>
      <c r="AD239" s="25">
        <v>0.471983243198466</v>
      </c>
      <c r="AE239" s="25">
        <f t="shared" si="29"/>
        <v>1.49161632699148</v>
      </c>
      <c r="AF239" s="26">
        <f t="shared" si="30"/>
        <v>2.143</v>
      </c>
      <c r="AG239" s="6">
        <f t="shared" si="25"/>
        <v>2.73664218789567</v>
      </c>
      <c r="AH239" s="3">
        <f t="shared" si="31"/>
        <v>240.749287749288</v>
      </c>
      <c r="AI239" s="32">
        <f t="shared" si="32"/>
        <v>0.99517017828201</v>
      </c>
      <c r="AJ239" s="32">
        <f t="shared" si="33"/>
        <v>2.51299837925446</v>
      </c>
    </row>
    <row r="240" ht="12" spans="1:36">
      <c r="A240" s="11">
        <v>2007</v>
      </c>
      <c r="B240" s="11">
        <v>500000</v>
      </c>
      <c r="C240" s="12" t="s">
        <v>104</v>
      </c>
      <c r="D240" s="12" t="s">
        <v>105</v>
      </c>
      <c r="E240" s="2">
        <v>768.39</v>
      </c>
      <c r="F240" s="2">
        <v>294.4592</v>
      </c>
      <c r="G240" s="13">
        <v>442.7</v>
      </c>
      <c r="H240" s="2">
        <v>1711.1</v>
      </c>
      <c r="I240" s="16">
        <v>4770.72</v>
      </c>
      <c r="J240" s="17">
        <v>2816</v>
      </c>
      <c r="K240" s="17">
        <v>1361.35</v>
      </c>
      <c r="L240" s="17">
        <v>1454.65</v>
      </c>
      <c r="M240" s="16">
        <v>469.43</v>
      </c>
      <c r="N240" s="16">
        <v>9.8</v>
      </c>
      <c r="O240" s="16">
        <v>2063.99</v>
      </c>
      <c r="P240" s="16">
        <v>43.3</v>
      </c>
      <c r="Q240" s="16">
        <v>2237.3</v>
      </c>
      <c r="R240" s="16">
        <v>46.9</v>
      </c>
      <c r="S240" s="16">
        <v>16966</v>
      </c>
      <c r="T240" s="4">
        <v>3560</v>
      </c>
      <c r="U240" s="4">
        <v>11758</v>
      </c>
      <c r="V240" s="19">
        <v>8.24</v>
      </c>
      <c r="W240" s="31">
        <v>6662.36</v>
      </c>
      <c r="X240" s="31">
        <v>5197.08</v>
      </c>
      <c r="Y240" s="23">
        <f t="shared" si="26"/>
        <v>0.0617221719153503</v>
      </c>
      <c r="Z240" s="24">
        <f t="shared" si="27"/>
        <v>0.161063738806721</v>
      </c>
      <c r="AA240" s="25">
        <v>16966</v>
      </c>
      <c r="AB240" s="2">
        <f t="shared" si="28"/>
        <v>0.358667035583727</v>
      </c>
      <c r="AC240" s="25">
        <v>0.92253609261163</v>
      </c>
      <c r="AD240" s="25">
        <v>0.483433948863636</v>
      </c>
      <c r="AE240" s="25">
        <f t="shared" si="29"/>
        <v>0.92253609261163</v>
      </c>
      <c r="AF240" s="26">
        <f t="shared" si="30"/>
        <v>2.335</v>
      </c>
      <c r="AG240" s="6">
        <f t="shared" si="25"/>
        <v>3.30280898876404</v>
      </c>
      <c r="AH240" s="3">
        <f t="shared" si="31"/>
        <v>341.747572815534</v>
      </c>
      <c r="AI240" s="32">
        <f t="shared" si="32"/>
        <v>1.08937015796358</v>
      </c>
      <c r="AJ240" s="32">
        <f t="shared" si="33"/>
        <v>2.48588053794815</v>
      </c>
    </row>
    <row r="241" ht="12" spans="1:36">
      <c r="A241" s="11">
        <v>2007</v>
      </c>
      <c r="B241" s="11">
        <v>510000</v>
      </c>
      <c r="C241" s="12" t="s">
        <v>106</v>
      </c>
      <c r="D241" s="12" t="s">
        <v>107</v>
      </c>
      <c r="E241" s="2">
        <v>1759.13</v>
      </c>
      <c r="F241" s="2">
        <v>628.9529</v>
      </c>
      <c r="G241" s="13">
        <v>850.8606</v>
      </c>
      <c r="H241" s="2">
        <v>4105.6</v>
      </c>
      <c r="I241" s="16">
        <v>10562.1</v>
      </c>
      <c r="J241" s="17">
        <v>8127</v>
      </c>
      <c r="K241" s="17">
        <v>2893.21</v>
      </c>
      <c r="L241" s="17">
        <v>5233.79</v>
      </c>
      <c r="M241" s="16">
        <v>1966.53</v>
      </c>
      <c r="N241" s="16">
        <v>18.6</v>
      </c>
      <c r="O241" s="16">
        <v>3987.84</v>
      </c>
      <c r="P241" s="16">
        <v>37.8</v>
      </c>
      <c r="Q241" s="16">
        <v>4607.73</v>
      </c>
      <c r="R241" s="16">
        <v>43.6</v>
      </c>
      <c r="S241" s="16">
        <v>12963</v>
      </c>
      <c r="T241" s="4">
        <v>3711</v>
      </c>
      <c r="U241" s="4">
        <v>11045</v>
      </c>
      <c r="V241" s="19">
        <v>48.61</v>
      </c>
      <c r="W241" s="31">
        <v>13980.36</v>
      </c>
      <c r="X241" s="31">
        <v>9200.93</v>
      </c>
      <c r="Y241" s="23">
        <f t="shared" si="26"/>
        <v>0.0595480917620549</v>
      </c>
      <c r="Z241" s="24">
        <f t="shared" si="27"/>
        <v>0.166551159333845</v>
      </c>
      <c r="AA241" s="25">
        <v>12963</v>
      </c>
      <c r="AB241" s="2">
        <f t="shared" si="28"/>
        <v>0.388710578388767</v>
      </c>
      <c r="AC241" s="25">
        <v>0.865467377645826</v>
      </c>
      <c r="AD241" s="25">
        <v>0.355999753906731</v>
      </c>
      <c r="AE241" s="25">
        <f t="shared" si="29"/>
        <v>0.865467377645826</v>
      </c>
      <c r="AF241" s="26">
        <f t="shared" si="30"/>
        <v>2.192</v>
      </c>
      <c r="AG241" s="6">
        <f t="shared" si="25"/>
        <v>2.97628671517111</v>
      </c>
      <c r="AH241" s="3">
        <f t="shared" si="31"/>
        <v>167.187821435919</v>
      </c>
      <c r="AI241" s="32">
        <f t="shared" si="32"/>
        <v>0.871126953920148</v>
      </c>
      <c r="AJ241" s="32">
        <f t="shared" si="33"/>
        <v>2.19476145842209</v>
      </c>
    </row>
    <row r="242" ht="12" spans="1:36">
      <c r="A242" s="11">
        <v>2007</v>
      </c>
      <c r="B242" s="11">
        <v>520000</v>
      </c>
      <c r="C242" s="12" t="s">
        <v>108</v>
      </c>
      <c r="D242" s="12" t="s">
        <v>109</v>
      </c>
      <c r="E242" s="2">
        <v>795.4</v>
      </c>
      <c r="F242" s="2">
        <v>211.8512</v>
      </c>
      <c r="G242" s="13">
        <v>285.1375</v>
      </c>
      <c r="H242" s="2">
        <v>858.2</v>
      </c>
      <c r="I242" s="16">
        <v>2847.46</v>
      </c>
      <c r="J242" s="17">
        <v>3631.98</v>
      </c>
      <c r="K242" s="17">
        <v>1025.68</v>
      </c>
      <c r="L242" s="17">
        <v>2606.32</v>
      </c>
      <c r="M242" s="16">
        <v>430.64</v>
      </c>
      <c r="N242" s="16">
        <v>15.48</v>
      </c>
      <c r="O242" s="16">
        <v>1229.65</v>
      </c>
      <c r="P242" s="16">
        <v>45.52</v>
      </c>
      <c r="Q242" s="16">
        <v>1187.17</v>
      </c>
      <c r="R242" s="16">
        <v>39</v>
      </c>
      <c r="S242" s="16">
        <v>7778</v>
      </c>
      <c r="T242" s="4">
        <v>2526</v>
      </c>
      <c r="U242" s="4">
        <v>10638</v>
      </c>
      <c r="V242" s="19">
        <v>17.62</v>
      </c>
      <c r="W242" s="31">
        <v>3838.7</v>
      </c>
      <c r="X242" s="31">
        <v>3145</v>
      </c>
      <c r="Y242" s="23">
        <f t="shared" si="26"/>
        <v>0.0744000618094723</v>
      </c>
      <c r="Z242" s="24">
        <f t="shared" si="27"/>
        <v>0.279336671981345</v>
      </c>
      <c r="AA242" s="25">
        <v>7778</v>
      </c>
      <c r="AB242" s="2">
        <f t="shared" si="28"/>
        <v>0.301391415507154</v>
      </c>
      <c r="AC242" s="25">
        <v>1.03578257536831</v>
      </c>
      <c r="AD242" s="25">
        <v>0.282402436136763</v>
      </c>
      <c r="AE242" s="25">
        <f t="shared" si="29"/>
        <v>1.03578257536831</v>
      </c>
      <c r="AF242" s="26">
        <f t="shared" si="30"/>
        <v>2.3004</v>
      </c>
      <c r="AG242" s="6">
        <f t="shared" si="25"/>
        <v>4.21140142517815</v>
      </c>
      <c r="AH242" s="3">
        <f t="shared" si="31"/>
        <v>206.128263337117</v>
      </c>
      <c r="AI242" s="32">
        <f t="shared" si="32"/>
        <v>1.10449312720811</v>
      </c>
      <c r="AJ242" s="32">
        <f t="shared" si="33"/>
        <v>2.45260688473236</v>
      </c>
    </row>
    <row r="243" ht="12" spans="1:36">
      <c r="A243" s="11">
        <v>2007</v>
      </c>
      <c r="B243" s="11">
        <v>530000</v>
      </c>
      <c r="C243" s="12" t="s">
        <v>110</v>
      </c>
      <c r="D243" s="12" t="s">
        <v>111</v>
      </c>
      <c r="E243" s="2">
        <v>1135.22</v>
      </c>
      <c r="F243" s="2">
        <v>378.6361</v>
      </c>
      <c r="G243" s="13">
        <v>486.7146</v>
      </c>
      <c r="H243" s="2">
        <v>1422.5</v>
      </c>
      <c r="I243" s="16">
        <v>5077.35</v>
      </c>
      <c r="J243" s="17">
        <v>4514</v>
      </c>
      <c r="K243" s="17">
        <v>1426.42</v>
      </c>
      <c r="L243" s="17">
        <v>3087.58</v>
      </c>
      <c r="M243" s="16">
        <v>849.6</v>
      </c>
      <c r="N243" s="16">
        <v>16.73</v>
      </c>
      <c r="O243" s="16">
        <v>2170.35</v>
      </c>
      <c r="P243" s="16">
        <v>42.75</v>
      </c>
      <c r="Q243" s="16">
        <v>2057.4</v>
      </c>
      <c r="R243" s="16">
        <v>40.52</v>
      </c>
      <c r="S243" s="16">
        <v>11287</v>
      </c>
      <c r="T243" s="4">
        <v>2821</v>
      </c>
      <c r="U243" s="4">
        <v>11202</v>
      </c>
      <c r="V243" s="19">
        <v>38.32</v>
      </c>
      <c r="W243" s="31">
        <v>7215.6</v>
      </c>
      <c r="X243" s="31">
        <v>5733.9</v>
      </c>
      <c r="Y243" s="23">
        <f t="shared" si="26"/>
        <v>0.0745735669197514</v>
      </c>
      <c r="Z243" s="24">
        <f t="shared" si="27"/>
        <v>0.223585137916433</v>
      </c>
      <c r="AA243" s="25">
        <v>11287</v>
      </c>
      <c r="AB243" s="2">
        <f t="shared" si="28"/>
        <v>0.280165834539671</v>
      </c>
      <c r="AC243" s="25">
        <v>1.05489938757655</v>
      </c>
      <c r="AD243" s="25">
        <v>0.315999113867966</v>
      </c>
      <c r="AE243" s="25">
        <f t="shared" si="29"/>
        <v>1.05489938757655</v>
      </c>
      <c r="AF243" s="26">
        <f t="shared" si="30"/>
        <v>2.2602</v>
      </c>
      <c r="AG243" s="6">
        <f t="shared" si="25"/>
        <v>3.97093229351294</v>
      </c>
      <c r="AH243" s="3">
        <f t="shared" si="31"/>
        <v>117.797494780793</v>
      </c>
      <c r="AI243" s="32">
        <f t="shared" si="32"/>
        <v>1.12930958078525</v>
      </c>
      <c r="AJ243" s="32">
        <f t="shared" si="33"/>
        <v>2.55044462170227</v>
      </c>
    </row>
    <row r="244" ht="12" spans="1:36">
      <c r="A244" s="11">
        <v>2007</v>
      </c>
      <c r="B244" s="11">
        <v>540000</v>
      </c>
      <c r="C244" s="12" t="s">
        <v>112</v>
      </c>
      <c r="D244" s="12" t="s">
        <v>113</v>
      </c>
      <c r="E244" s="2">
        <v>275.37</v>
      </c>
      <c r="F244" s="2">
        <v>11.6667</v>
      </c>
      <c r="G244" s="13">
        <v>20.1412</v>
      </c>
      <c r="H244" s="2">
        <v>112.6</v>
      </c>
      <c r="I244" s="16">
        <v>344.1</v>
      </c>
      <c r="J244" s="17">
        <v>288.83</v>
      </c>
      <c r="K244" s="17">
        <v>62.1</v>
      </c>
      <c r="L244" s="17">
        <v>226.73</v>
      </c>
      <c r="M244" s="16">
        <v>52.31</v>
      </c>
      <c r="N244" s="16">
        <v>15.2</v>
      </c>
      <c r="O244" s="16">
        <v>196.57</v>
      </c>
      <c r="P244" s="16">
        <v>57.13</v>
      </c>
      <c r="Q244" s="16">
        <v>95.22</v>
      </c>
      <c r="R244" s="16">
        <v>27.67</v>
      </c>
      <c r="S244" s="16">
        <v>11991.43</v>
      </c>
      <c r="T244" s="4">
        <v>2780</v>
      </c>
      <c r="U244" s="4">
        <v>11289</v>
      </c>
      <c r="V244" s="19">
        <v>122.84</v>
      </c>
      <c r="W244" s="31">
        <v>643.36</v>
      </c>
      <c r="X244" s="31">
        <v>223.83</v>
      </c>
      <c r="Y244" s="23">
        <f t="shared" si="26"/>
        <v>0.0339049694856146</v>
      </c>
      <c r="Z244" s="24">
        <f t="shared" si="27"/>
        <v>0.800261551874455</v>
      </c>
      <c r="AA244" s="25">
        <v>11991.43</v>
      </c>
      <c r="AB244" s="2">
        <f t="shared" si="28"/>
        <v>0.327230456262714</v>
      </c>
      <c r="AC244" s="25">
        <v>2.06437723167402</v>
      </c>
      <c r="AD244" s="25">
        <v>0.215005366478551</v>
      </c>
      <c r="AE244" s="25">
        <f t="shared" si="29"/>
        <v>2.06437723167402</v>
      </c>
      <c r="AF244" s="26">
        <f t="shared" si="30"/>
        <v>2.4193</v>
      </c>
      <c r="AG244" s="6">
        <f t="shared" si="25"/>
        <v>4.06079136690648</v>
      </c>
      <c r="AH244" s="3">
        <f t="shared" si="31"/>
        <v>2.35126994464344</v>
      </c>
      <c r="AI244" s="32">
        <f t="shared" si="32"/>
        <v>0.650479511769834</v>
      </c>
      <c r="AJ244" s="32">
        <f t="shared" si="33"/>
        <v>2.52016855565243</v>
      </c>
    </row>
    <row r="245" ht="12" spans="1:36">
      <c r="A245" s="11">
        <v>2007</v>
      </c>
      <c r="B245" s="11">
        <v>610000</v>
      </c>
      <c r="C245" s="12" t="s">
        <v>114</v>
      </c>
      <c r="D245" s="12" t="s">
        <v>115</v>
      </c>
      <c r="E245" s="2">
        <v>1053.97</v>
      </c>
      <c r="F245" s="2">
        <v>355.5047</v>
      </c>
      <c r="G245" s="13">
        <v>475.2398</v>
      </c>
      <c r="H245" s="2">
        <v>1837.3</v>
      </c>
      <c r="I245" s="16">
        <v>5681.78</v>
      </c>
      <c r="J245" s="17">
        <v>3708.37</v>
      </c>
      <c r="K245" s="17">
        <v>1506</v>
      </c>
      <c r="L245" s="17">
        <v>2202</v>
      </c>
      <c r="M245" s="16">
        <v>560.68</v>
      </c>
      <c r="N245" s="16">
        <v>10.8</v>
      </c>
      <c r="O245" s="16">
        <v>2255.21</v>
      </c>
      <c r="P245" s="16">
        <v>34.9</v>
      </c>
      <c r="Q245" s="16">
        <v>2865.89</v>
      </c>
      <c r="R245" s="16">
        <v>54.2</v>
      </c>
      <c r="S245" s="16">
        <v>15341.65</v>
      </c>
      <c r="T245" s="4">
        <v>2824</v>
      </c>
      <c r="U245" s="4">
        <v>10578</v>
      </c>
      <c r="V245" s="19">
        <v>20.56</v>
      </c>
      <c r="W245" s="31">
        <v>8608.8</v>
      </c>
      <c r="X245" s="31">
        <v>5210.9</v>
      </c>
      <c r="Y245" s="23">
        <f t="shared" si="26"/>
        <v>0.0625692476653443</v>
      </c>
      <c r="Z245" s="24">
        <f t="shared" si="27"/>
        <v>0.185499966559775</v>
      </c>
      <c r="AA245" s="25">
        <v>15341.65</v>
      </c>
      <c r="AB245" s="2">
        <f t="shared" si="28"/>
        <v>0.323366973026059</v>
      </c>
      <c r="AC245" s="25">
        <v>0.786914361681711</v>
      </c>
      <c r="AD245" s="25">
        <v>0.406108344097272</v>
      </c>
      <c r="AE245" s="25">
        <f t="shared" si="29"/>
        <v>0.786914361681711</v>
      </c>
      <c r="AF245" s="26">
        <f t="shared" si="30"/>
        <v>2.239</v>
      </c>
      <c r="AG245" s="6">
        <f t="shared" si="25"/>
        <v>3.7457507082153</v>
      </c>
      <c r="AH245" s="3">
        <f t="shared" si="31"/>
        <v>180.368190661479</v>
      </c>
      <c r="AI245" s="32">
        <f t="shared" si="32"/>
        <v>0.917124563077064</v>
      </c>
      <c r="AJ245" s="32">
        <f t="shared" si="33"/>
        <v>2.43228354494542</v>
      </c>
    </row>
    <row r="246" ht="12" spans="1:36">
      <c r="A246" s="11">
        <v>2007</v>
      </c>
      <c r="B246" s="11">
        <v>620000</v>
      </c>
      <c r="C246" s="12" t="s">
        <v>116</v>
      </c>
      <c r="D246" s="12" t="s">
        <v>117</v>
      </c>
      <c r="E246" s="2">
        <v>675.34</v>
      </c>
      <c r="F246" s="2">
        <v>142.0532</v>
      </c>
      <c r="G246" s="13">
        <v>190.9107</v>
      </c>
      <c r="H246" s="2">
        <v>854.4</v>
      </c>
      <c r="I246" s="16">
        <v>2675.12</v>
      </c>
      <c r="J246" s="17">
        <v>2548.19</v>
      </c>
      <c r="K246" s="17">
        <v>822</v>
      </c>
      <c r="L246" s="17">
        <v>1726</v>
      </c>
      <c r="M246" s="16">
        <v>365.93</v>
      </c>
      <c r="N246" s="16">
        <v>13.68</v>
      </c>
      <c r="O246" s="16">
        <v>1055.05</v>
      </c>
      <c r="P246" s="16">
        <v>39.44</v>
      </c>
      <c r="Q246" s="16">
        <v>1254.14</v>
      </c>
      <c r="R246" s="16">
        <v>46.88</v>
      </c>
      <c r="S246" s="16">
        <v>10501</v>
      </c>
      <c r="T246" s="4">
        <v>2493</v>
      </c>
      <c r="U246" s="4">
        <v>10380</v>
      </c>
      <c r="V246" s="19">
        <v>42.59</v>
      </c>
      <c r="W246" s="31">
        <v>3765</v>
      </c>
      <c r="X246" s="31">
        <v>2448.2</v>
      </c>
      <c r="Y246" s="23">
        <f t="shared" si="26"/>
        <v>0.0531016178713478</v>
      </c>
      <c r="Z246" s="24">
        <f t="shared" si="27"/>
        <v>0.252452226442178</v>
      </c>
      <c r="AA246" s="25">
        <v>10501</v>
      </c>
      <c r="AB246" s="2">
        <f t="shared" si="28"/>
        <v>0.319387541493466</v>
      </c>
      <c r="AC246" s="25">
        <v>0.841253767521967</v>
      </c>
      <c r="AD246" s="25">
        <v>0.322581911081984</v>
      </c>
      <c r="AE246" s="25">
        <f t="shared" si="29"/>
        <v>0.841253767521967</v>
      </c>
      <c r="AF246" s="26">
        <f t="shared" si="30"/>
        <v>2.2576</v>
      </c>
      <c r="AG246" s="6">
        <f t="shared" si="25"/>
        <v>4.16365824308063</v>
      </c>
      <c r="AH246" s="3">
        <f t="shared" si="31"/>
        <v>59.8307114346091</v>
      </c>
      <c r="AI246" s="32">
        <f t="shared" si="32"/>
        <v>0.915173898740991</v>
      </c>
      <c r="AJ246" s="32">
        <f t="shared" si="33"/>
        <v>2.3225873979485</v>
      </c>
    </row>
    <row r="247" ht="12" spans="1:36">
      <c r="A247" s="11">
        <v>2007</v>
      </c>
      <c r="B247" s="11">
        <v>630000</v>
      </c>
      <c r="C247" s="12" t="s">
        <v>118</v>
      </c>
      <c r="D247" s="12" t="s">
        <v>119</v>
      </c>
      <c r="E247" s="2">
        <v>282.2</v>
      </c>
      <c r="F247" s="2">
        <v>43.2855</v>
      </c>
      <c r="G247" s="13">
        <v>56.7083</v>
      </c>
      <c r="H247" s="2">
        <v>212.6</v>
      </c>
      <c r="I247" s="16">
        <v>720.06</v>
      </c>
      <c r="J247" s="17">
        <v>551.6</v>
      </c>
      <c r="K247" s="17">
        <v>221.02</v>
      </c>
      <c r="L247" s="17">
        <v>330.58</v>
      </c>
      <c r="M247" s="16">
        <v>81.61</v>
      </c>
      <c r="N247" s="16">
        <v>11.3</v>
      </c>
      <c r="O247" s="16">
        <v>363.17</v>
      </c>
      <c r="P247" s="16">
        <v>50.5</v>
      </c>
      <c r="Q247" s="16">
        <v>275.28</v>
      </c>
      <c r="R247" s="16">
        <v>38.2</v>
      </c>
      <c r="S247" s="16">
        <v>13100.34</v>
      </c>
      <c r="T247" s="4">
        <v>2771</v>
      </c>
      <c r="U247" s="4">
        <v>10620</v>
      </c>
      <c r="V247" s="19">
        <v>72.23</v>
      </c>
      <c r="W247" s="31">
        <v>1105.21</v>
      </c>
      <c r="X247" s="31">
        <v>882.13</v>
      </c>
      <c r="Y247" s="23">
        <f t="shared" si="26"/>
        <v>0.0601137405216232</v>
      </c>
      <c r="Z247" s="24">
        <f t="shared" si="27"/>
        <v>0.391911785129017</v>
      </c>
      <c r="AA247" s="25">
        <v>13100.34</v>
      </c>
      <c r="AB247" s="2">
        <f t="shared" si="28"/>
        <v>0.295253173346666</v>
      </c>
      <c r="AC247" s="25">
        <v>1.31927492008137</v>
      </c>
      <c r="AD247" s="25">
        <v>0.400688905003626</v>
      </c>
      <c r="AE247" s="25">
        <f t="shared" si="29"/>
        <v>1.31927492008137</v>
      </c>
      <c r="AF247" s="26">
        <f t="shared" si="30"/>
        <v>2.392</v>
      </c>
      <c r="AG247" s="6">
        <f t="shared" si="25"/>
        <v>3.83255142547817</v>
      </c>
      <c r="AH247" s="3">
        <f t="shared" si="31"/>
        <v>7.63671604596428</v>
      </c>
      <c r="AI247" s="32">
        <f t="shared" si="32"/>
        <v>1.22507846568342</v>
      </c>
      <c r="AJ247" s="32">
        <f t="shared" si="33"/>
        <v>2.75996444740716</v>
      </c>
    </row>
    <row r="248" ht="12" spans="1:36">
      <c r="A248" s="11">
        <v>2007</v>
      </c>
      <c r="B248" s="11">
        <v>640000</v>
      </c>
      <c r="C248" s="12" t="s">
        <v>120</v>
      </c>
      <c r="D248" s="12" t="s">
        <v>121</v>
      </c>
      <c r="E248" s="2">
        <v>241.85</v>
      </c>
      <c r="F248" s="2">
        <v>58.7871</v>
      </c>
      <c r="G248" s="13">
        <v>80.0312</v>
      </c>
      <c r="H248" s="2">
        <v>239.5</v>
      </c>
      <c r="I248" s="16">
        <v>877.59</v>
      </c>
      <c r="J248" s="17">
        <v>610.25</v>
      </c>
      <c r="K248" s="17">
        <v>268.66</v>
      </c>
      <c r="L248" s="17">
        <v>341.6</v>
      </c>
      <c r="M248" s="16">
        <v>92.9</v>
      </c>
      <c r="N248" s="16">
        <v>10.6</v>
      </c>
      <c r="O248" s="16">
        <v>362.7</v>
      </c>
      <c r="P248" s="16">
        <v>41.4</v>
      </c>
      <c r="Q248" s="16">
        <v>422</v>
      </c>
      <c r="R248" s="16">
        <v>48</v>
      </c>
      <c r="S248" s="16">
        <v>14458</v>
      </c>
      <c r="T248" s="4">
        <v>3411</v>
      </c>
      <c r="U248" s="4">
        <v>10723</v>
      </c>
      <c r="V248" s="19">
        <v>6.64</v>
      </c>
      <c r="W248" s="31">
        <v>1288.19</v>
      </c>
      <c r="X248" s="31">
        <v>1196.54</v>
      </c>
      <c r="Y248" s="23">
        <f t="shared" si="26"/>
        <v>0.0669869756948005</v>
      </c>
      <c r="Z248" s="24">
        <f t="shared" si="27"/>
        <v>0.275584270559145</v>
      </c>
      <c r="AA248" s="25">
        <v>14458</v>
      </c>
      <c r="AB248" s="2">
        <f t="shared" si="28"/>
        <v>0.272906482526009</v>
      </c>
      <c r="AC248" s="25">
        <v>0.859478672985782</v>
      </c>
      <c r="AD248" s="25">
        <v>0.44024580090127</v>
      </c>
      <c r="AE248" s="25">
        <f t="shared" si="29"/>
        <v>0.859478672985782</v>
      </c>
      <c r="AF248" s="26">
        <f t="shared" si="30"/>
        <v>2.308</v>
      </c>
      <c r="AG248" s="6">
        <f t="shared" si="25"/>
        <v>3.14365288771621</v>
      </c>
      <c r="AH248" s="3">
        <f t="shared" si="31"/>
        <v>91.9051204819277</v>
      </c>
      <c r="AI248" s="32">
        <f t="shared" si="32"/>
        <v>1.3634385077314</v>
      </c>
      <c r="AJ248" s="32">
        <f t="shared" si="33"/>
        <v>2.83131074875511</v>
      </c>
    </row>
    <row r="249" ht="12" spans="1:36">
      <c r="A249" s="11">
        <v>2007</v>
      </c>
      <c r="B249" s="11">
        <v>650000</v>
      </c>
      <c r="C249" s="12" t="s">
        <v>122</v>
      </c>
      <c r="D249" s="12" t="s">
        <v>123</v>
      </c>
      <c r="E249" s="2">
        <v>795.15</v>
      </c>
      <c r="F249" s="2">
        <v>220.646</v>
      </c>
      <c r="G249" s="13">
        <v>285.86</v>
      </c>
      <c r="H249" s="2">
        <v>857.5</v>
      </c>
      <c r="I249" s="16">
        <v>3500.04</v>
      </c>
      <c r="J249" s="17">
        <v>2095.19</v>
      </c>
      <c r="K249" s="17">
        <v>820.27</v>
      </c>
      <c r="L249" s="17">
        <v>1274.92</v>
      </c>
      <c r="M249" s="16">
        <v>593.28</v>
      </c>
      <c r="N249" s="16">
        <v>17</v>
      </c>
      <c r="O249" s="16">
        <v>1318.3</v>
      </c>
      <c r="P249" s="16">
        <v>37.6</v>
      </c>
      <c r="Q249" s="16">
        <v>1588.5</v>
      </c>
      <c r="R249" s="16">
        <v>45.4</v>
      </c>
      <c r="S249" s="16">
        <v>16887</v>
      </c>
      <c r="T249" s="4">
        <v>3364</v>
      </c>
      <c r="U249" s="4">
        <v>10794</v>
      </c>
      <c r="V249" s="19">
        <v>163.15</v>
      </c>
      <c r="W249" s="31">
        <v>4638.4</v>
      </c>
      <c r="X249" s="31">
        <v>2767.1</v>
      </c>
      <c r="Y249" s="23">
        <f t="shared" si="26"/>
        <v>0.0630409938172135</v>
      </c>
      <c r="Z249" s="24">
        <f t="shared" si="27"/>
        <v>0.227183117907224</v>
      </c>
      <c r="AA249" s="25">
        <v>16887</v>
      </c>
      <c r="AB249" s="2">
        <f t="shared" si="28"/>
        <v>0.244997200032</v>
      </c>
      <c r="AC249" s="25">
        <v>0.829902423670129</v>
      </c>
      <c r="AD249" s="25">
        <v>0.391501486738673</v>
      </c>
      <c r="AE249" s="25">
        <f t="shared" si="29"/>
        <v>0.829902423670129</v>
      </c>
      <c r="AF249" s="26">
        <f t="shared" si="30"/>
        <v>2.206</v>
      </c>
      <c r="AG249" s="6">
        <f t="shared" si="25"/>
        <v>3.20868014268728</v>
      </c>
      <c r="AH249" s="3">
        <f t="shared" si="31"/>
        <v>12.8421084891204</v>
      </c>
      <c r="AI249" s="32">
        <f t="shared" si="32"/>
        <v>0.790590964674689</v>
      </c>
      <c r="AJ249" s="32">
        <f t="shared" si="33"/>
        <v>2.11583296190901</v>
      </c>
    </row>
    <row r="250" ht="12" spans="1:36">
      <c r="A250" s="11">
        <v>2008</v>
      </c>
      <c r="B250" s="11">
        <v>110000</v>
      </c>
      <c r="C250" s="12" t="s">
        <v>62</v>
      </c>
      <c r="D250" s="12" t="s">
        <v>63</v>
      </c>
      <c r="E250" s="2">
        <v>1959.29</v>
      </c>
      <c r="F250" s="2">
        <v>1775.5757</v>
      </c>
      <c r="G250" s="13">
        <v>1837.3238</v>
      </c>
      <c r="H250" s="2">
        <v>4645.5</v>
      </c>
      <c r="I250" s="16">
        <v>11813.1</v>
      </c>
      <c r="J250" s="17">
        <v>1771</v>
      </c>
      <c r="K250" s="17">
        <v>1503.6</v>
      </c>
      <c r="L250" s="17">
        <v>267.4</v>
      </c>
      <c r="M250" s="16">
        <v>111.4</v>
      </c>
      <c r="N250" s="16">
        <v>0.9</v>
      </c>
      <c r="O250" s="16">
        <v>9175.1</v>
      </c>
      <c r="P250" s="16">
        <v>77.7</v>
      </c>
      <c r="Q250" s="16">
        <v>2526.7</v>
      </c>
      <c r="R250" s="16">
        <v>21.4</v>
      </c>
      <c r="S250" s="16">
        <v>68541</v>
      </c>
      <c r="T250" s="4">
        <v>10052</v>
      </c>
      <c r="U250" s="4">
        <v>26918</v>
      </c>
      <c r="V250" s="19">
        <v>1.64</v>
      </c>
      <c r="W250" s="30">
        <v>43980.7</v>
      </c>
      <c r="X250" s="31">
        <v>23010.66</v>
      </c>
      <c r="Y250" s="23">
        <f t="shared" si="26"/>
        <v>0.150305652199677</v>
      </c>
      <c r="Z250" s="24">
        <f t="shared" si="27"/>
        <v>0.165857395603186</v>
      </c>
      <c r="AA250" s="25">
        <v>68541</v>
      </c>
      <c r="AB250" s="2">
        <f t="shared" si="28"/>
        <v>0.393249866673439</v>
      </c>
      <c r="AC250" s="25">
        <v>3.63125816282107</v>
      </c>
      <c r="AD250" s="25">
        <v>0.84901185770751</v>
      </c>
      <c r="AE250" s="25">
        <f t="shared" si="29"/>
        <v>3.63125816282107</v>
      </c>
      <c r="AF250" s="26">
        <f t="shared" si="30"/>
        <v>2.768</v>
      </c>
      <c r="AG250" s="6">
        <f t="shared" si="25"/>
        <v>2.67787504974134</v>
      </c>
      <c r="AH250" s="3">
        <f t="shared" si="31"/>
        <v>1079.87804878049</v>
      </c>
      <c r="AI250" s="32">
        <f t="shared" si="32"/>
        <v>1.94789344033319</v>
      </c>
      <c r="AJ250" s="32">
        <f t="shared" si="33"/>
        <v>5.67093819573186</v>
      </c>
    </row>
    <row r="251" ht="12" spans="1:36">
      <c r="A251" s="11">
        <v>2008</v>
      </c>
      <c r="B251" s="11">
        <v>120000</v>
      </c>
      <c r="C251" s="12" t="s">
        <v>64</v>
      </c>
      <c r="D251" s="12" t="s">
        <v>65</v>
      </c>
      <c r="E251" s="2">
        <v>867.72</v>
      </c>
      <c r="F251" s="2">
        <v>546.2605</v>
      </c>
      <c r="G251" s="13">
        <v>675.6186</v>
      </c>
      <c r="H251" s="2">
        <v>2078.7</v>
      </c>
      <c r="I251" s="16">
        <v>5182.43</v>
      </c>
      <c r="J251" s="17">
        <v>1176</v>
      </c>
      <c r="K251" s="17">
        <v>908.22</v>
      </c>
      <c r="L251" s="17">
        <v>267.78</v>
      </c>
      <c r="M251" s="16">
        <v>116.6</v>
      </c>
      <c r="N251" s="16">
        <v>2.3</v>
      </c>
      <c r="O251" s="16">
        <v>2406.1</v>
      </c>
      <c r="P251" s="16">
        <v>46.4</v>
      </c>
      <c r="Q251" s="16">
        <v>2659.7</v>
      </c>
      <c r="R251" s="16">
        <v>51.3</v>
      </c>
      <c r="S251" s="16">
        <v>45241.64</v>
      </c>
      <c r="T251" s="4">
        <v>7705</v>
      </c>
      <c r="U251" s="4">
        <v>17726</v>
      </c>
      <c r="V251" s="19">
        <v>1.2</v>
      </c>
      <c r="W251" s="31">
        <v>9954.16</v>
      </c>
      <c r="X251" s="31">
        <v>7689.12</v>
      </c>
      <c r="Y251" s="23">
        <f t="shared" si="26"/>
        <v>0.105406247648304</v>
      </c>
      <c r="Z251" s="24">
        <f t="shared" si="27"/>
        <v>0.167434967766087</v>
      </c>
      <c r="AA251" s="25">
        <v>45241.64</v>
      </c>
      <c r="AB251" s="2">
        <f t="shared" si="28"/>
        <v>0.401105273008994</v>
      </c>
      <c r="AC251" s="25">
        <v>0.904650900477498</v>
      </c>
      <c r="AD251" s="25">
        <v>0.772295918367347</v>
      </c>
      <c r="AE251" s="25">
        <f t="shared" si="29"/>
        <v>0.904650900477498</v>
      </c>
      <c r="AF251" s="26">
        <f t="shared" si="30"/>
        <v>2.441</v>
      </c>
      <c r="AG251" s="6">
        <f t="shared" si="25"/>
        <v>2.30058403634004</v>
      </c>
      <c r="AH251" s="3">
        <f t="shared" si="31"/>
        <v>980</v>
      </c>
      <c r="AI251" s="32">
        <f t="shared" si="32"/>
        <v>1.48369008360943</v>
      </c>
      <c r="AJ251" s="32">
        <f t="shared" si="33"/>
        <v>3.40444154576135</v>
      </c>
    </row>
    <row r="252" ht="12" spans="1:36">
      <c r="A252" s="11">
        <v>2008</v>
      </c>
      <c r="B252" s="11">
        <v>130000</v>
      </c>
      <c r="C252" s="12" t="s">
        <v>66</v>
      </c>
      <c r="D252" s="12" t="s">
        <v>67</v>
      </c>
      <c r="E252" s="2">
        <v>1881.67</v>
      </c>
      <c r="F252" s="2">
        <v>748.8871</v>
      </c>
      <c r="G252" s="13">
        <v>947.5858</v>
      </c>
      <c r="H252" s="2">
        <v>4991.1</v>
      </c>
      <c r="I252" s="16">
        <v>14200.1</v>
      </c>
      <c r="J252" s="17">
        <v>6988.82</v>
      </c>
      <c r="K252" s="17">
        <v>2928.32</v>
      </c>
      <c r="L252" s="17">
        <v>4061</v>
      </c>
      <c r="M252" s="16">
        <v>1956.8</v>
      </c>
      <c r="N252" s="16">
        <v>13.8</v>
      </c>
      <c r="O252" s="16">
        <v>5261.8</v>
      </c>
      <c r="P252" s="16">
        <v>37.1</v>
      </c>
      <c r="Q252" s="16">
        <v>6981.5</v>
      </c>
      <c r="R252" s="16">
        <v>49.2</v>
      </c>
      <c r="S252" s="16">
        <v>20385</v>
      </c>
      <c r="T252" s="4">
        <v>4833</v>
      </c>
      <c r="U252" s="4">
        <v>13263</v>
      </c>
      <c r="V252" s="19">
        <v>18.88</v>
      </c>
      <c r="W252" s="31">
        <v>17709.02</v>
      </c>
      <c r="X252" s="31">
        <v>9453.3</v>
      </c>
      <c r="Y252" s="23">
        <f t="shared" si="26"/>
        <v>0.0527381567735438</v>
      </c>
      <c r="Z252" s="24">
        <f t="shared" si="27"/>
        <v>0.132511038654657</v>
      </c>
      <c r="AA252" s="25">
        <v>20385</v>
      </c>
      <c r="AB252" s="2">
        <f t="shared" si="28"/>
        <v>0.351483440257463</v>
      </c>
      <c r="AC252" s="25">
        <v>0.753677576452052</v>
      </c>
      <c r="AD252" s="25">
        <v>0.419000632438666</v>
      </c>
      <c r="AE252" s="25">
        <f t="shared" si="29"/>
        <v>0.753677576452052</v>
      </c>
      <c r="AF252" s="26">
        <f t="shared" si="30"/>
        <v>2.235</v>
      </c>
      <c r="AG252" s="6">
        <f t="shared" si="25"/>
        <v>2.74425822470515</v>
      </c>
      <c r="AH252" s="3">
        <f t="shared" si="31"/>
        <v>370.170550847458</v>
      </c>
      <c r="AI252" s="32">
        <f t="shared" si="32"/>
        <v>0.665720663938986</v>
      </c>
      <c r="AJ252" s="32">
        <f t="shared" si="33"/>
        <v>1.91282596601432</v>
      </c>
    </row>
    <row r="253" ht="12" spans="1:36">
      <c r="A253" s="11">
        <v>2008</v>
      </c>
      <c r="B253" s="11">
        <v>140000</v>
      </c>
      <c r="C253" s="12" t="s">
        <v>68</v>
      </c>
      <c r="D253" s="12" t="s">
        <v>69</v>
      </c>
      <c r="E253" s="2">
        <v>1315.02</v>
      </c>
      <c r="F253" s="2">
        <v>566.4935</v>
      </c>
      <c r="G253" s="13">
        <v>748.0047</v>
      </c>
      <c r="H253" s="2">
        <v>2421.1</v>
      </c>
      <c r="I253" s="16">
        <v>7222.98</v>
      </c>
      <c r="J253" s="17">
        <v>3410.64</v>
      </c>
      <c r="K253" s="17">
        <v>1538.58</v>
      </c>
      <c r="L253" s="17">
        <v>1872.08</v>
      </c>
      <c r="M253" s="16">
        <v>373.58</v>
      </c>
      <c r="N253" s="16">
        <v>5.2</v>
      </c>
      <c r="O253" s="16">
        <v>2460.45</v>
      </c>
      <c r="P253" s="16">
        <v>34</v>
      </c>
      <c r="Q253" s="16">
        <v>4388.95</v>
      </c>
      <c r="R253" s="16">
        <v>60.8</v>
      </c>
      <c r="S253" s="16">
        <v>21234</v>
      </c>
      <c r="T253" s="4">
        <v>4480</v>
      </c>
      <c r="U253" s="4">
        <v>13021</v>
      </c>
      <c r="V253" s="19">
        <v>15.67</v>
      </c>
      <c r="W253" s="31">
        <v>12827.6</v>
      </c>
      <c r="X253" s="31">
        <v>6041.89</v>
      </c>
      <c r="Y253" s="23">
        <f t="shared" si="26"/>
        <v>0.0784293324915755</v>
      </c>
      <c r="Z253" s="24">
        <f t="shared" si="27"/>
        <v>0.182060589950408</v>
      </c>
      <c r="AA253" s="25">
        <v>21234</v>
      </c>
      <c r="AB253" s="2">
        <f t="shared" si="28"/>
        <v>0.335194061176966</v>
      </c>
      <c r="AC253" s="25">
        <v>0.56060105492202</v>
      </c>
      <c r="AD253" s="25">
        <v>0.451111814791359</v>
      </c>
      <c r="AE253" s="25">
        <f t="shared" si="29"/>
        <v>0.56060105492202</v>
      </c>
      <c r="AF253" s="26">
        <f t="shared" si="30"/>
        <v>2.288</v>
      </c>
      <c r="AG253" s="6">
        <f t="shared" si="25"/>
        <v>2.90647321428571</v>
      </c>
      <c r="AH253" s="3">
        <f t="shared" si="31"/>
        <v>217.654116145501</v>
      </c>
      <c r="AI253" s="32">
        <f t="shared" si="32"/>
        <v>0.836481618390194</v>
      </c>
      <c r="AJ253" s="32">
        <f t="shared" si="33"/>
        <v>2.61242451176661</v>
      </c>
    </row>
    <row r="254" ht="12" spans="1:36">
      <c r="A254" s="11">
        <v>2008</v>
      </c>
      <c r="B254" s="11">
        <v>150000</v>
      </c>
      <c r="C254" s="12" t="s">
        <v>70</v>
      </c>
      <c r="D254" s="12" t="s">
        <v>71</v>
      </c>
      <c r="E254" s="2">
        <v>1454.57</v>
      </c>
      <c r="F254" s="2">
        <v>464.4481</v>
      </c>
      <c r="G254" s="13">
        <v>650.6764</v>
      </c>
      <c r="H254" s="2">
        <v>2463</v>
      </c>
      <c r="I254" s="16">
        <v>6242.41</v>
      </c>
      <c r="J254" s="17">
        <v>2444.33</v>
      </c>
      <c r="K254" s="17">
        <v>1264.1</v>
      </c>
      <c r="L254" s="17">
        <v>1180.2</v>
      </c>
      <c r="M254" s="16">
        <v>902.92</v>
      </c>
      <c r="N254" s="16">
        <v>14.46</v>
      </c>
      <c r="O254" s="16">
        <v>2784.44</v>
      </c>
      <c r="P254" s="16">
        <v>44.6</v>
      </c>
      <c r="Q254" s="16">
        <v>2555.05</v>
      </c>
      <c r="R254" s="16">
        <v>40.9</v>
      </c>
      <c r="S254" s="16">
        <v>25619.87</v>
      </c>
      <c r="T254" s="4">
        <v>4834</v>
      </c>
      <c r="U254" s="4">
        <v>14676</v>
      </c>
      <c r="V254" s="19">
        <v>118.3</v>
      </c>
      <c r="W254" s="31">
        <v>6380.5</v>
      </c>
      <c r="X254" s="31">
        <v>4564.2</v>
      </c>
      <c r="Y254" s="23">
        <f t="shared" si="26"/>
        <v>0.074402049849337</v>
      </c>
      <c r="Z254" s="24">
        <f t="shared" si="27"/>
        <v>0.233014172410976</v>
      </c>
      <c r="AA254" s="25">
        <v>25619.87</v>
      </c>
      <c r="AB254" s="2">
        <f t="shared" si="28"/>
        <v>0.39455915263496</v>
      </c>
      <c r="AC254" s="25">
        <v>1.08977906498894</v>
      </c>
      <c r="AD254" s="25">
        <v>0.517156030486882</v>
      </c>
      <c r="AE254" s="25">
        <f t="shared" si="29"/>
        <v>1.08977906498894</v>
      </c>
      <c r="AF254" s="26">
        <f t="shared" si="30"/>
        <v>2.3006</v>
      </c>
      <c r="AG254" s="6">
        <f t="shared" si="25"/>
        <v>3.03599503516756</v>
      </c>
      <c r="AH254" s="3">
        <f t="shared" si="31"/>
        <v>20.6621301775148</v>
      </c>
      <c r="AI254" s="32">
        <f t="shared" si="32"/>
        <v>0.731159920607586</v>
      </c>
      <c r="AJ254" s="32">
        <f t="shared" si="33"/>
        <v>1.75328118467066</v>
      </c>
    </row>
    <row r="255" ht="12" spans="1:36">
      <c r="A255" s="11">
        <v>2008</v>
      </c>
      <c r="B255" s="11">
        <v>210000</v>
      </c>
      <c r="C255" s="12" t="s">
        <v>72</v>
      </c>
      <c r="D255" s="12" t="s">
        <v>73</v>
      </c>
      <c r="E255" s="2">
        <v>2153.43</v>
      </c>
      <c r="F255" s="2">
        <v>1017.0987</v>
      </c>
      <c r="G255" s="13">
        <v>1356.0812</v>
      </c>
      <c r="H255" s="2">
        <v>5032.4</v>
      </c>
      <c r="I255" s="16">
        <v>12137.65</v>
      </c>
      <c r="J255" s="17">
        <v>4315</v>
      </c>
      <c r="K255" s="17">
        <v>2591</v>
      </c>
      <c r="L255" s="17">
        <v>1723.72</v>
      </c>
      <c r="M255" s="16">
        <v>1215.66</v>
      </c>
      <c r="N255" s="16">
        <v>10.02</v>
      </c>
      <c r="O255" s="16">
        <v>4648.93</v>
      </c>
      <c r="P255" s="16">
        <v>38.3</v>
      </c>
      <c r="Q255" s="16">
        <v>6273.06</v>
      </c>
      <c r="R255" s="16">
        <v>51.68</v>
      </c>
      <c r="S255" s="16">
        <v>28185</v>
      </c>
      <c r="T255" s="4">
        <v>5415</v>
      </c>
      <c r="U255" s="4">
        <v>14924</v>
      </c>
      <c r="V255" s="19">
        <v>14.87</v>
      </c>
      <c r="W255" s="31">
        <v>18223.21</v>
      </c>
      <c r="X255" s="31">
        <v>11794.64</v>
      </c>
      <c r="Y255" s="23">
        <f t="shared" si="26"/>
        <v>0.0837970035385762</v>
      </c>
      <c r="Z255" s="24">
        <f t="shared" si="27"/>
        <v>0.177417374862515</v>
      </c>
      <c r="AA255" s="25">
        <v>28185</v>
      </c>
      <c r="AB255" s="2">
        <f t="shared" si="28"/>
        <v>0.414610736015621</v>
      </c>
      <c r="AC255" s="25">
        <v>0.741094457888176</v>
      </c>
      <c r="AD255" s="25">
        <v>0.600463499420626</v>
      </c>
      <c r="AE255" s="25">
        <f t="shared" si="29"/>
        <v>0.741094457888176</v>
      </c>
      <c r="AF255" s="26">
        <f t="shared" si="30"/>
        <v>2.2828</v>
      </c>
      <c r="AG255" s="6">
        <f t="shared" si="25"/>
        <v>2.75604801477378</v>
      </c>
      <c r="AH255" s="3">
        <f t="shared" si="31"/>
        <v>290.181573638198</v>
      </c>
      <c r="AI255" s="32">
        <f t="shared" si="32"/>
        <v>0.971739999093729</v>
      </c>
      <c r="AJ255" s="32">
        <f t="shared" si="33"/>
        <v>2.47311876681236</v>
      </c>
    </row>
    <row r="256" ht="12" spans="1:36">
      <c r="A256" s="11">
        <v>2008</v>
      </c>
      <c r="B256" s="11">
        <v>220000</v>
      </c>
      <c r="C256" s="12" t="s">
        <v>74</v>
      </c>
      <c r="D256" s="12" t="s">
        <v>75</v>
      </c>
      <c r="E256" s="2">
        <v>1180.12</v>
      </c>
      <c r="F256" s="2">
        <v>311.0741</v>
      </c>
      <c r="G256" s="13">
        <v>422.7961</v>
      </c>
      <c r="H256" s="2">
        <v>2549.2</v>
      </c>
      <c r="I256" s="16">
        <v>4834.68</v>
      </c>
      <c r="J256" s="17">
        <v>2734.21</v>
      </c>
      <c r="K256" s="17">
        <v>1454.87</v>
      </c>
      <c r="L256" s="17">
        <v>1279.24</v>
      </c>
      <c r="M256" s="16">
        <v>863.56</v>
      </c>
      <c r="N256" s="16">
        <v>14.3</v>
      </c>
      <c r="O256" s="16">
        <v>2183.15</v>
      </c>
      <c r="P256" s="16">
        <v>37.5</v>
      </c>
      <c r="Q256" s="16">
        <v>1787.97</v>
      </c>
      <c r="R256" s="16">
        <v>48.2</v>
      </c>
      <c r="S256" s="16">
        <v>17696</v>
      </c>
      <c r="T256" s="4">
        <v>5001</v>
      </c>
      <c r="U256" s="4">
        <v>12367</v>
      </c>
      <c r="V256" s="19">
        <v>18.74</v>
      </c>
      <c r="W256" s="31">
        <v>6433.34</v>
      </c>
      <c r="X256" s="31">
        <v>4891.01</v>
      </c>
      <c r="Y256" s="23">
        <f t="shared" si="26"/>
        <v>0.064342231543763</v>
      </c>
      <c r="Z256" s="24">
        <f t="shared" si="27"/>
        <v>0.244094748773445</v>
      </c>
      <c r="AA256" s="25">
        <v>17696</v>
      </c>
      <c r="AB256" s="2">
        <f t="shared" si="28"/>
        <v>0.527273780270876</v>
      </c>
      <c r="AC256" s="25">
        <v>1.22102160550792</v>
      </c>
      <c r="AD256" s="25">
        <v>0.532098851222108</v>
      </c>
      <c r="AE256" s="25">
        <f t="shared" si="29"/>
        <v>1.22102160550792</v>
      </c>
      <c r="AF256" s="26">
        <f t="shared" si="30"/>
        <v>2.232</v>
      </c>
      <c r="AG256" s="6">
        <f t="shared" si="25"/>
        <v>2.47290541891622</v>
      </c>
      <c r="AH256" s="3">
        <f t="shared" si="31"/>
        <v>145.90234791889</v>
      </c>
      <c r="AI256" s="32">
        <f t="shared" si="32"/>
        <v>1.01165123648308</v>
      </c>
      <c r="AJ256" s="32">
        <f t="shared" si="33"/>
        <v>2.34231634772105</v>
      </c>
    </row>
    <row r="257" ht="12" spans="1:36">
      <c r="A257" s="11">
        <v>2008</v>
      </c>
      <c r="B257" s="11">
        <v>230000</v>
      </c>
      <c r="C257" s="12" t="s">
        <v>76</v>
      </c>
      <c r="D257" s="12" t="s">
        <v>77</v>
      </c>
      <c r="E257" s="2">
        <v>1542.3</v>
      </c>
      <c r="F257" s="2">
        <v>420.2079</v>
      </c>
      <c r="G257" s="13">
        <v>578.2773</v>
      </c>
      <c r="H257" s="2">
        <v>2928.3</v>
      </c>
      <c r="I257" s="16">
        <v>7134.2</v>
      </c>
      <c r="J257" s="17">
        <v>3825.04</v>
      </c>
      <c r="K257" s="17">
        <v>2119.27</v>
      </c>
      <c r="L257" s="17">
        <v>1706.12</v>
      </c>
      <c r="M257" s="16">
        <v>1073.8</v>
      </c>
      <c r="N257" s="16">
        <v>15.1</v>
      </c>
      <c r="O257" s="16">
        <v>2125.4</v>
      </c>
      <c r="P257" s="16">
        <v>29.7</v>
      </c>
      <c r="Q257" s="16">
        <v>3935</v>
      </c>
      <c r="R257" s="16">
        <v>55.2</v>
      </c>
      <c r="S257" s="16">
        <v>18653.94</v>
      </c>
      <c r="T257" s="4">
        <v>4743</v>
      </c>
      <c r="U257" s="4">
        <v>12205</v>
      </c>
      <c r="V257" s="19">
        <v>47.07</v>
      </c>
      <c r="W257" s="31">
        <v>9077.5</v>
      </c>
      <c r="X257" s="31">
        <v>4594</v>
      </c>
      <c r="Y257" s="23">
        <f t="shared" si="26"/>
        <v>0.0589004933979984</v>
      </c>
      <c r="Z257" s="24">
        <f t="shared" si="27"/>
        <v>0.216184015026212</v>
      </c>
      <c r="AA257" s="25">
        <v>18653.94</v>
      </c>
      <c r="AB257" s="2">
        <f t="shared" si="28"/>
        <v>0.410459476885986</v>
      </c>
      <c r="AC257" s="25">
        <v>0.54012706480305</v>
      </c>
      <c r="AD257" s="25">
        <v>0.55405172233493</v>
      </c>
      <c r="AE257" s="25">
        <f t="shared" si="29"/>
        <v>0.54012706480305</v>
      </c>
      <c r="AF257" s="26">
        <f t="shared" si="30"/>
        <v>2.146</v>
      </c>
      <c r="AG257" s="6">
        <f t="shared" si="25"/>
        <v>2.57326586548598</v>
      </c>
      <c r="AH257" s="3">
        <f t="shared" si="31"/>
        <v>81.2628000849798</v>
      </c>
      <c r="AI257" s="32">
        <f t="shared" si="32"/>
        <v>0.643940455832469</v>
      </c>
      <c r="AJ257" s="32">
        <f t="shared" si="33"/>
        <v>1.91633259510527</v>
      </c>
    </row>
    <row r="258" ht="12" spans="1:36">
      <c r="A258" s="11">
        <v>2008</v>
      </c>
      <c r="B258" s="11">
        <v>310000</v>
      </c>
      <c r="C258" s="12" t="s">
        <v>78</v>
      </c>
      <c r="D258" s="12" t="s">
        <v>79</v>
      </c>
      <c r="E258" s="2">
        <v>2593.92</v>
      </c>
      <c r="F258" s="2">
        <v>2223.4284</v>
      </c>
      <c r="G258" s="13">
        <v>2358.7464</v>
      </c>
      <c r="H258" s="2">
        <v>4577.2</v>
      </c>
      <c r="I258" s="16">
        <v>14536.9</v>
      </c>
      <c r="J258" s="17">
        <v>2140.64</v>
      </c>
      <c r="K258" s="17">
        <v>1897</v>
      </c>
      <c r="L258" s="17">
        <v>244</v>
      </c>
      <c r="M258" s="16">
        <v>109.4</v>
      </c>
      <c r="N258" s="16">
        <v>0.7</v>
      </c>
      <c r="O258" s="16">
        <v>8212.1</v>
      </c>
      <c r="P258" s="16">
        <v>56.5</v>
      </c>
      <c r="Q258" s="16">
        <v>6215.5</v>
      </c>
      <c r="R258" s="16">
        <v>42.8</v>
      </c>
      <c r="S258" s="16">
        <v>69154</v>
      </c>
      <c r="T258" s="4">
        <v>11250</v>
      </c>
      <c r="U258" s="4">
        <v>27204</v>
      </c>
      <c r="V258" s="19">
        <v>0.63</v>
      </c>
      <c r="W258" s="31">
        <v>35589.07</v>
      </c>
      <c r="X258" s="31">
        <v>24166.12</v>
      </c>
      <c r="Y258" s="23">
        <f t="shared" si="26"/>
        <v>0.152950656604916</v>
      </c>
      <c r="Z258" s="24">
        <f t="shared" si="27"/>
        <v>0.178436943227236</v>
      </c>
      <c r="AA258" s="25">
        <v>69154</v>
      </c>
      <c r="AB258" s="2">
        <f t="shared" si="28"/>
        <v>0.314867681555215</v>
      </c>
      <c r="AC258" s="25">
        <v>1.32122918510176</v>
      </c>
      <c r="AD258" s="25">
        <v>0.886183571268406</v>
      </c>
      <c r="AE258" s="25">
        <f t="shared" si="29"/>
        <v>1.32122918510176</v>
      </c>
      <c r="AF258" s="26">
        <f t="shared" si="30"/>
        <v>2.558</v>
      </c>
      <c r="AG258" s="6">
        <f t="shared" ref="AG258:AG321" si="34">U258/T258</f>
        <v>2.41813333333333</v>
      </c>
      <c r="AH258" s="3">
        <f t="shared" si="31"/>
        <v>3397.84126984127</v>
      </c>
      <c r="AI258" s="32">
        <f t="shared" si="32"/>
        <v>1.66239844808728</v>
      </c>
      <c r="AJ258" s="32">
        <f t="shared" si="33"/>
        <v>4.11058685139198</v>
      </c>
    </row>
    <row r="259" ht="12" spans="1:36">
      <c r="A259" s="11">
        <v>2008</v>
      </c>
      <c r="B259" s="11">
        <v>320000</v>
      </c>
      <c r="C259" s="12" t="s">
        <v>80</v>
      </c>
      <c r="D259" s="12" t="s">
        <v>81</v>
      </c>
      <c r="E259" s="2">
        <v>3247.49</v>
      </c>
      <c r="F259" s="2">
        <v>2278.7081</v>
      </c>
      <c r="G259" s="13">
        <v>2731.4074</v>
      </c>
      <c r="H259" s="2">
        <v>9905.1</v>
      </c>
      <c r="I259" s="16">
        <v>30945.45</v>
      </c>
      <c r="J259" s="17">
        <v>7762.48</v>
      </c>
      <c r="K259" s="17">
        <v>4215.17</v>
      </c>
      <c r="L259" s="17">
        <v>3547</v>
      </c>
      <c r="M259" s="16">
        <v>1988.2</v>
      </c>
      <c r="N259" s="16">
        <v>6.42</v>
      </c>
      <c r="O259" s="16">
        <v>11906.2</v>
      </c>
      <c r="P259" s="16">
        <v>38.47</v>
      </c>
      <c r="Q259" s="16">
        <v>17051.1</v>
      </c>
      <c r="R259" s="16">
        <v>55.1</v>
      </c>
      <c r="S259" s="16">
        <v>39967</v>
      </c>
      <c r="T259" s="4">
        <v>7322</v>
      </c>
      <c r="U259" s="4">
        <v>18215</v>
      </c>
      <c r="V259" s="19">
        <v>10.72</v>
      </c>
      <c r="W259" s="31">
        <v>38063.38</v>
      </c>
      <c r="X259" s="31">
        <v>27081.06</v>
      </c>
      <c r="Y259" s="23">
        <f t="shared" ref="Y259:Y322" si="35">F259/I259</f>
        <v>0.0736362890182563</v>
      </c>
      <c r="Z259" s="24">
        <f t="shared" ref="Z259:Z322" si="36">E259/I259</f>
        <v>0.10494240671892</v>
      </c>
      <c r="AA259" s="25">
        <v>39967</v>
      </c>
      <c r="AB259" s="2">
        <f t="shared" ref="AB259:AB322" si="37">H259/I259</f>
        <v>0.320082596956903</v>
      </c>
      <c r="AC259" s="25">
        <v>0.698265801033365</v>
      </c>
      <c r="AD259" s="25">
        <v>0.543018468324556</v>
      </c>
      <c r="AE259" s="25">
        <f t="shared" ref="AE259:AE322" si="38">O259/Q259</f>
        <v>0.698265801033365</v>
      </c>
      <c r="AF259" s="26">
        <f t="shared" ref="AF259:AF322" si="39">(N259*1+R259*2+P259*3)/100</f>
        <v>2.3203</v>
      </c>
      <c r="AG259" s="6">
        <f t="shared" si="34"/>
        <v>2.48770827642721</v>
      </c>
      <c r="AH259" s="3">
        <f t="shared" ref="AH259:AH322" si="40">J259/V259</f>
        <v>724.111940298507</v>
      </c>
      <c r="AI259" s="32">
        <f t="shared" si="32"/>
        <v>0.875122513972167</v>
      </c>
      <c r="AJ259" s="32">
        <f t="shared" si="33"/>
        <v>2.10513791203553</v>
      </c>
    </row>
    <row r="260" ht="12" spans="1:36">
      <c r="A260" s="11">
        <v>2008</v>
      </c>
      <c r="B260" s="11">
        <v>330000</v>
      </c>
      <c r="C260" s="12" t="s">
        <v>82</v>
      </c>
      <c r="D260" s="12" t="s">
        <v>83</v>
      </c>
      <c r="E260" s="2">
        <v>2208.58</v>
      </c>
      <c r="F260" s="2">
        <v>1792.0894</v>
      </c>
      <c r="G260" s="13">
        <v>1933.389</v>
      </c>
      <c r="H260" s="2">
        <v>7533.3</v>
      </c>
      <c r="I260" s="16">
        <v>21284.58</v>
      </c>
      <c r="J260" s="17">
        <v>5212.4</v>
      </c>
      <c r="K260" s="17">
        <v>3002</v>
      </c>
      <c r="L260" s="17">
        <v>2210</v>
      </c>
      <c r="M260" s="16">
        <v>1073.3</v>
      </c>
      <c r="N260" s="16">
        <v>5</v>
      </c>
      <c r="O260" s="16">
        <v>8698.6</v>
      </c>
      <c r="P260" s="16">
        <v>40.9</v>
      </c>
      <c r="Q260" s="16">
        <v>11512.68</v>
      </c>
      <c r="R260" s="16">
        <v>54.1</v>
      </c>
      <c r="S260" s="16">
        <v>41061</v>
      </c>
      <c r="T260" s="4">
        <v>9927</v>
      </c>
      <c r="U260" s="4">
        <v>22334</v>
      </c>
      <c r="V260" s="19">
        <v>10.56</v>
      </c>
      <c r="W260" s="31">
        <v>35481.2</v>
      </c>
      <c r="X260" s="31">
        <v>29649.22</v>
      </c>
      <c r="Y260" s="23">
        <f t="shared" si="35"/>
        <v>0.0841966061815643</v>
      </c>
      <c r="Z260" s="24">
        <f t="shared" si="36"/>
        <v>0.103764321400751</v>
      </c>
      <c r="AA260" s="25">
        <v>41061</v>
      </c>
      <c r="AB260" s="2">
        <f t="shared" si="37"/>
        <v>0.353932283371342</v>
      </c>
      <c r="AC260" s="25">
        <v>0.755566905360003</v>
      </c>
      <c r="AD260" s="25">
        <v>0.575934310490369</v>
      </c>
      <c r="AE260" s="25">
        <f t="shared" si="38"/>
        <v>0.755566905360003</v>
      </c>
      <c r="AF260" s="26">
        <f t="shared" si="39"/>
        <v>2.359</v>
      </c>
      <c r="AG260" s="6">
        <f t="shared" si="34"/>
        <v>2.24982371310567</v>
      </c>
      <c r="AH260" s="3">
        <f t="shared" si="40"/>
        <v>493.598484848485</v>
      </c>
      <c r="AI260" s="32">
        <f t="shared" si="32"/>
        <v>1.39299060634506</v>
      </c>
      <c r="AJ260" s="32">
        <f t="shared" si="33"/>
        <v>3.05998145136056</v>
      </c>
    </row>
    <row r="261" ht="12" spans="1:36">
      <c r="A261" s="11">
        <v>2008</v>
      </c>
      <c r="B261" s="11">
        <v>340000</v>
      </c>
      <c r="C261" s="12" t="s">
        <v>84</v>
      </c>
      <c r="D261" s="12" t="s">
        <v>85</v>
      </c>
      <c r="E261" s="2">
        <v>1647.13</v>
      </c>
      <c r="F261" s="2">
        <v>527.9349</v>
      </c>
      <c r="G261" s="13">
        <v>724.6197</v>
      </c>
      <c r="H261" s="2">
        <v>3045.2</v>
      </c>
      <c r="I261" s="16">
        <v>9517.68</v>
      </c>
      <c r="J261" s="17">
        <v>6135</v>
      </c>
      <c r="K261" s="17">
        <v>2485</v>
      </c>
      <c r="L261" s="17">
        <v>3650.33</v>
      </c>
      <c r="M261" s="16">
        <v>1313.08</v>
      </c>
      <c r="N261" s="16">
        <v>13.8</v>
      </c>
      <c r="O261" s="16">
        <v>4010.14</v>
      </c>
      <c r="P261" s="16">
        <v>42.1</v>
      </c>
      <c r="Q261" s="16">
        <v>4194.45</v>
      </c>
      <c r="R261" s="16">
        <v>44.1</v>
      </c>
      <c r="S261" s="16">
        <v>15535</v>
      </c>
      <c r="T261" s="4">
        <v>4529</v>
      </c>
      <c r="U261" s="4">
        <v>12836</v>
      </c>
      <c r="V261" s="19">
        <v>14.01</v>
      </c>
      <c r="W261" s="31">
        <v>10386.99</v>
      </c>
      <c r="X261" s="31">
        <v>7030.27</v>
      </c>
      <c r="Y261" s="23">
        <f t="shared" si="35"/>
        <v>0.0554688642610384</v>
      </c>
      <c r="Z261" s="24">
        <f t="shared" si="36"/>
        <v>0.173060031436232</v>
      </c>
      <c r="AA261" s="25">
        <v>15535</v>
      </c>
      <c r="AB261" s="2">
        <f t="shared" si="37"/>
        <v>0.319951921056392</v>
      </c>
      <c r="AC261" s="25">
        <v>0.956058601246886</v>
      </c>
      <c r="AD261" s="25">
        <v>0.405052974735126</v>
      </c>
      <c r="AE261" s="25">
        <f t="shared" si="38"/>
        <v>0.956058601246886</v>
      </c>
      <c r="AF261" s="26">
        <f t="shared" si="39"/>
        <v>2.283</v>
      </c>
      <c r="AG261" s="6">
        <f t="shared" si="34"/>
        <v>2.83417973062486</v>
      </c>
      <c r="AH261" s="3">
        <f t="shared" si="40"/>
        <v>437.901498929336</v>
      </c>
      <c r="AI261" s="32">
        <f t="shared" si="32"/>
        <v>0.738653747551924</v>
      </c>
      <c r="AJ261" s="32">
        <f t="shared" si="33"/>
        <v>1.82999008161653</v>
      </c>
    </row>
    <row r="262" ht="12" spans="1:36">
      <c r="A262" s="11">
        <v>2008</v>
      </c>
      <c r="B262" s="11">
        <v>350000</v>
      </c>
      <c r="C262" s="12" t="s">
        <v>86</v>
      </c>
      <c r="D262" s="12" t="s">
        <v>87</v>
      </c>
      <c r="E262" s="2">
        <v>1137.72</v>
      </c>
      <c r="F262" s="2">
        <v>704.4526</v>
      </c>
      <c r="G262" s="13">
        <v>833.4032</v>
      </c>
      <c r="H262" s="2">
        <v>3866.7</v>
      </c>
      <c r="I262" s="16">
        <v>10931.8</v>
      </c>
      <c r="J262" s="17">
        <v>3638.76</v>
      </c>
      <c r="K262" s="17">
        <v>1929</v>
      </c>
      <c r="L262" s="17">
        <v>1710</v>
      </c>
      <c r="M262" s="16">
        <v>1096.1</v>
      </c>
      <c r="N262" s="16">
        <v>10</v>
      </c>
      <c r="O262" s="16">
        <v>4448.72</v>
      </c>
      <c r="P262" s="16">
        <v>40.7</v>
      </c>
      <c r="Q262" s="16">
        <v>5386.98</v>
      </c>
      <c r="R262" s="16">
        <v>49.3</v>
      </c>
      <c r="S262" s="16">
        <v>30152.53</v>
      </c>
      <c r="T262" s="4">
        <v>6299</v>
      </c>
      <c r="U262" s="4">
        <v>16649</v>
      </c>
      <c r="V262" s="19">
        <v>12.4</v>
      </c>
      <c r="W262" s="31">
        <v>12172.08</v>
      </c>
      <c r="X262" s="31">
        <v>9891.69</v>
      </c>
      <c r="Y262" s="23">
        <f t="shared" si="35"/>
        <v>0.0644406776560127</v>
      </c>
      <c r="Z262" s="24">
        <f t="shared" si="36"/>
        <v>0.104074351890814</v>
      </c>
      <c r="AA262" s="25">
        <v>30152.53</v>
      </c>
      <c r="AB262" s="2">
        <f t="shared" si="37"/>
        <v>0.353711191203644</v>
      </c>
      <c r="AC262" s="25">
        <v>0.825828200587342</v>
      </c>
      <c r="AD262" s="25">
        <v>0.530125647198496</v>
      </c>
      <c r="AE262" s="25">
        <f t="shared" si="38"/>
        <v>0.825828200587342</v>
      </c>
      <c r="AF262" s="26">
        <f t="shared" si="39"/>
        <v>2.307</v>
      </c>
      <c r="AG262" s="6">
        <f t="shared" si="34"/>
        <v>2.64311795523099</v>
      </c>
      <c r="AH262" s="3">
        <f t="shared" si="40"/>
        <v>293.448387096774</v>
      </c>
      <c r="AI262" s="32">
        <f t="shared" si="32"/>
        <v>0.904854644248889</v>
      </c>
      <c r="AJ262" s="32">
        <f t="shared" si="33"/>
        <v>2.01831079968532</v>
      </c>
    </row>
    <row r="263" ht="12" spans="1:36">
      <c r="A263" s="11">
        <v>2008</v>
      </c>
      <c r="B263" s="11">
        <v>360000</v>
      </c>
      <c r="C263" s="12" t="s">
        <v>88</v>
      </c>
      <c r="D263" s="12" t="s">
        <v>89</v>
      </c>
      <c r="E263" s="2">
        <v>1210.07</v>
      </c>
      <c r="F263" s="2">
        <v>357.9635</v>
      </c>
      <c r="G263" s="13">
        <v>488.6476</v>
      </c>
      <c r="H263" s="2">
        <v>2142</v>
      </c>
      <c r="I263" s="16">
        <v>6934.2</v>
      </c>
      <c r="J263" s="17">
        <v>4400.1</v>
      </c>
      <c r="K263" s="17">
        <v>1820</v>
      </c>
      <c r="L263" s="17">
        <v>2580</v>
      </c>
      <c r="M263" s="16">
        <v>1014.54</v>
      </c>
      <c r="N263" s="16">
        <v>14.63</v>
      </c>
      <c r="O263" s="16">
        <v>2400.87</v>
      </c>
      <c r="P263" s="16">
        <v>34.62</v>
      </c>
      <c r="Q263" s="16">
        <v>3518.79</v>
      </c>
      <c r="R263" s="16">
        <v>50.75</v>
      </c>
      <c r="S263" s="16">
        <v>15816</v>
      </c>
      <c r="T263" s="4">
        <v>4835</v>
      </c>
      <c r="U263" s="4">
        <v>12990</v>
      </c>
      <c r="V263" s="19">
        <v>16.69</v>
      </c>
      <c r="W263" s="31">
        <v>7261.96</v>
      </c>
      <c r="X263" s="31">
        <v>4544.84</v>
      </c>
      <c r="Y263" s="23">
        <f t="shared" si="35"/>
        <v>0.0516228980992761</v>
      </c>
      <c r="Z263" s="24">
        <f t="shared" si="36"/>
        <v>0.174507513483891</v>
      </c>
      <c r="AA263" s="25">
        <v>15816</v>
      </c>
      <c r="AB263" s="2">
        <f t="shared" si="37"/>
        <v>0.308903694730466</v>
      </c>
      <c r="AC263" s="25">
        <v>0.682299881493354</v>
      </c>
      <c r="AD263" s="25">
        <v>0.413626963023568</v>
      </c>
      <c r="AE263" s="25">
        <f t="shared" si="38"/>
        <v>0.682299881493354</v>
      </c>
      <c r="AF263" s="26">
        <f t="shared" si="39"/>
        <v>2.1999</v>
      </c>
      <c r="AG263" s="6">
        <f t="shared" si="34"/>
        <v>2.68665977249224</v>
      </c>
      <c r="AH263" s="3">
        <f t="shared" si="40"/>
        <v>263.63690832834</v>
      </c>
      <c r="AI263" s="32">
        <f t="shared" si="32"/>
        <v>0.655423841250613</v>
      </c>
      <c r="AJ263" s="32">
        <f t="shared" si="33"/>
        <v>1.70269100977762</v>
      </c>
    </row>
    <row r="264" ht="12" spans="1:36">
      <c r="A264" s="11">
        <v>2008</v>
      </c>
      <c r="B264" s="11">
        <v>370000</v>
      </c>
      <c r="C264" s="12" t="s">
        <v>90</v>
      </c>
      <c r="D264" s="12" t="s">
        <v>91</v>
      </c>
      <c r="E264" s="2">
        <v>2704.66</v>
      </c>
      <c r="F264" s="2">
        <v>1533.5324</v>
      </c>
      <c r="G264" s="13">
        <v>1957.0541</v>
      </c>
      <c r="H264" s="2">
        <v>10658.8</v>
      </c>
      <c r="I264" s="16">
        <v>27106.22</v>
      </c>
      <c r="J264" s="17">
        <v>9417.23</v>
      </c>
      <c r="K264" s="17">
        <v>4482.6</v>
      </c>
      <c r="L264" s="17">
        <v>4934.63</v>
      </c>
      <c r="M264" s="16">
        <v>2876.2</v>
      </c>
      <c r="N264" s="16">
        <v>10.6</v>
      </c>
      <c r="O264" s="16">
        <v>9318.52</v>
      </c>
      <c r="P264" s="16">
        <v>34.4</v>
      </c>
      <c r="Q264" s="16">
        <v>14911.5</v>
      </c>
      <c r="R264" s="16">
        <v>55</v>
      </c>
      <c r="S264" s="16">
        <v>28860.97</v>
      </c>
      <c r="T264" s="4">
        <v>5671</v>
      </c>
      <c r="U264" s="4">
        <v>15628</v>
      </c>
      <c r="V264" s="19">
        <v>15.81</v>
      </c>
      <c r="W264" s="31">
        <v>27295.3</v>
      </c>
      <c r="X264" s="31">
        <v>20927.8</v>
      </c>
      <c r="Y264" s="23">
        <f t="shared" si="35"/>
        <v>0.0565749263453185</v>
      </c>
      <c r="Z264" s="24">
        <f t="shared" si="36"/>
        <v>0.0997800504828781</v>
      </c>
      <c r="AA264" s="25">
        <v>28860.97</v>
      </c>
      <c r="AB264" s="2">
        <f t="shared" si="37"/>
        <v>0.393223400385594</v>
      </c>
      <c r="AC264" s="25">
        <v>0.624921704724541</v>
      </c>
      <c r="AD264" s="25">
        <v>0.47599984284126</v>
      </c>
      <c r="AE264" s="25">
        <f t="shared" si="38"/>
        <v>0.624921704724541</v>
      </c>
      <c r="AF264" s="26">
        <f t="shared" si="39"/>
        <v>2.238</v>
      </c>
      <c r="AG264" s="6">
        <f t="shared" si="34"/>
        <v>2.75577499559161</v>
      </c>
      <c r="AH264" s="3">
        <f t="shared" si="40"/>
        <v>595.650221378874</v>
      </c>
      <c r="AI264" s="32">
        <f t="shared" si="32"/>
        <v>0.772066337541715</v>
      </c>
      <c r="AJ264" s="32">
        <f t="shared" si="33"/>
        <v>1.77904185828935</v>
      </c>
    </row>
    <row r="265" ht="12" spans="1:36">
      <c r="A265" s="11">
        <v>2008</v>
      </c>
      <c r="B265" s="11">
        <v>410000</v>
      </c>
      <c r="C265" s="12" t="s">
        <v>92</v>
      </c>
      <c r="D265" s="12" t="s">
        <v>93</v>
      </c>
      <c r="E265" s="2">
        <v>2281.61</v>
      </c>
      <c r="F265" s="2">
        <v>742.2734</v>
      </c>
      <c r="G265" s="13">
        <v>1008.9009</v>
      </c>
      <c r="H265" s="2">
        <v>5815.4</v>
      </c>
      <c r="I265" s="16">
        <v>17735.93</v>
      </c>
      <c r="J265" s="17">
        <v>9429</v>
      </c>
      <c r="K265" s="17">
        <v>3397.27</v>
      </c>
      <c r="L265" s="17">
        <v>6031.73</v>
      </c>
      <c r="M265" s="16">
        <v>2575.82</v>
      </c>
      <c r="N265" s="16">
        <v>14.52</v>
      </c>
      <c r="O265" s="16">
        <v>5446.72</v>
      </c>
      <c r="P265" s="16">
        <v>30.71</v>
      </c>
      <c r="Q265" s="16">
        <v>9713.4</v>
      </c>
      <c r="R265" s="16">
        <v>54.77</v>
      </c>
      <c r="S265" s="16">
        <v>18879.06</v>
      </c>
      <c r="T265" s="4">
        <v>4672</v>
      </c>
      <c r="U265" s="4">
        <v>12901</v>
      </c>
      <c r="V265" s="19">
        <v>16.7</v>
      </c>
      <c r="W265" s="31">
        <v>15340.1</v>
      </c>
      <c r="X265" s="31">
        <v>10439.7</v>
      </c>
      <c r="Y265" s="23">
        <f t="shared" si="35"/>
        <v>0.0418513943165089</v>
      </c>
      <c r="Z265" s="24">
        <f t="shared" si="36"/>
        <v>0.128643380978612</v>
      </c>
      <c r="AA265" s="25">
        <v>18879.06</v>
      </c>
      <c r="AB265" s="2">
        <f t="shared" si="37"/>
        <v>0.327888078042708</v>
      </c>
      <c r="AC265" s="25">
        <v>0.560742891263615</v>
      </c>
      <c r="AD265" s="25">
        <v>0.360300137872521</v>
      </c>
      <c r="AE265" s="25">
        <f t="shared" si="38"/>
        <v>0.560742891263615</v>
      </c>
      <c r="AF265" s="26">
        <f t="shared" si="39"/>
        <v>2.1619</v>
      </c>
      <c r="AG265" s="6">
        <f t="shared" si="34"/>
        <v>2.76134417808219</v>
      </c>
      <c r="AH265" s="3">
        <f t="shared" si="40"/>
        <v>564.610778443114</v>
      </c>
      <c r="AI265" s="32">
        <f t="shared" si="32"/>
        <v>0.588618696623182</v>
      </c>
      <c r="AJ265" s="32">
        <f t="shared" si="33"/>
        <v>1.453535281206</v>
      </c>
    </row>
    <row r="266" ht="12" spans="1:36">
      <c r="A266" s="11">
        <v>2008</v>
      </c>
      <c r="B266" s="11">
        <v>420000</v>
      </c>
      <c r="C266" s="12" t="s">
        <v>94</v>
      </c>
      <c r="D266" s="12" t="s">
        <v>95</v>
      </c>
      <c r="E266" s="2">
        <v>1650.28</v>
      </c>
      <c r="F266" s="2">
        <v>537.2066</v>
      </c>
      <c r="G266" s="13">
        <v>710.8492</v>
      </c>
      <c r="H266" s="2">
        <v>5109.7</v>
      </c>
      <c r="I266" s="16">
        <v>11497.46</v>
      </c>
      <c r="J266" s="17">
        <v>5711</v>
      </c>
      <c r="K266" s="17">
        <v>2581.37</v>
      </c>
      <c r="L266" s="17">
        <v>3129.63</v>
      </c>
      <c r="M266" s="16">
        <v>1716.03</v>
      </c>
      <c r="N266" s="16">
        <v>14.9</v>
      </c>
      <c r="O266" s="16">
        <v>4715.24</v>
      </c>
      <c r="P266" s="16">
        <v>41</v>
      </c>
      <c r="Q266" s="16">
        <v>5066.19</v>
      </c>
      <c r="R266" s="16">
        <v>44.1</v>
      </c>
      <c r="S266" s="16">
        <v>20153.3</v>
      </c>
      <c r="T266" s="4">
        <v>5018</v>
      </c>
      <c r="U266" s="4">
        <v>13037</v>
      </c>
      <c r="V266" s="19">
        <v>18.59</v>
      </c>
      <c r="W266" s="31">
        <v>13574.9</v>
      </c>
      <c r="X266" s="31">
        <v>8465.64</v>
      </c>
      <c r="Y266" s="23">
        <f t="shared" si="35"/>
        <v>0.0467239372870182</v>
      </c>
      <c r="Z266" s="24">
        <f t="shared" si="36"/>
        <v>0.143534311056529</v>
      </c>
      <c r="AA266" s="25">
        <v>20153.3</v>
      </c>
      <c r="AB266" s="2">
        <f t="shared" si="37"/>
        <v>0.444419897960071</v>
      </c>
      <c r="AC266" s="25">
        <v>0.930727035503998</v>
      </c>
      <c r="AD266" s="25">
        <v>0.451999649798634</v>
      </c>
      <c r="AE266" s="25">
        <f t="shared" si="38"/>
        <v>0.930727035503998</v>
      </c>
      <c r="AF266" s="26">
        <f t="shared" si="39"/>
        <v>2.261</v>
      </c>
      <c r="AG266" s="6">
        <f t="shared" si="34"/>
        <v>2.59804703068952</v>
      </c>
      <c r="AH266" s="3">
        <f t="shared" si="40"/>
        <v>307.208176438946</v>
      </c>
      <c r="AI266" s="32">
        <f t="shared" si="32"/>
        <v>0.73630523611302</v>
      </c>
      <c r="AJ266" s="32">
        <f t="shared" si="33"/>
        <v>1.91699210086402</v>
      </c>
    </row>
    <row r="267" ht="12" spans="1:36">
      <c r="A267" s="11">
        <v>2008</v>
      </c>
      <c r="B267" s="11">
        <v>430000</v>
      </c>
      <c r="C267" s="12" t="s">
        <v>96</v>
      </c>
      <c r="D267" s="12" t="s">
        <v>97</v>
      </c>
      <c r="E267" s="2">
        <v>1765.22</v>
      </c>
      <c r="F267" s="2">
        <v>486.3111</v>
      </c>
      <c r="G267" s="13">
        <v>722.7122</v>
      </c>
      <c r="H267" s="2">
        <v>4222.6</v>
      </c>
      <c r="I267" s="16">
        <v>11307.36</v>
      </c>
      <c r="J267" s="17">
        <v>6380</v>
      </c>
      <c r="K267" s="17">
        <v>2689.17</v>
      </c>
      <c r="L267" s="17">
        <v>3690.83</v>
      </c>
      <c r="M267" s="16">
        <v>1761.78</v>
      </c>
      <c r="N267" s="16">
        <v>15.6</v>
      </c>
      <c r="O267" s="16">
        <v>4675.56</v>
      </c>
      <c r="P267" s="16">
        <v>41.3</v>
      </c>
      <c r="Q267" s="16">
        <v>4870.03</v>
      </c>
      <c r="R267" s="16">
        <v>43.1</v>
      </c>
      <c r="S267" s="16">
        <v>17757.93</v>
      </c>
      <c r="T267" s="4">
        <v>4808</v>
      </c>
      <c r="U267" s="4">
        <v>14288</v>
      </c>
      <c r="V267" s="19">
        <v>21.18</v>
      </c>
      <c r="W267" s="31">
        <v>10895.49</v>
      </c>
      <c r="X267" s="31">
        <v>6989.42</v>
      </c>
      <c r="Y267" s="23">
        <f t="shared" si="35"/>
        <v>0.0430083680010188</v>
      </c>
      <c r="Z267" s="24">
        <f t="shared" si="36"/>
        <v>0.156112478951762</v>
      </c>
      <c r="AA267" s="25">
        <v>17757.93</v>
      </c>
      <c r="AB267" s="2">
        <f t="shared" si="37"/>
        <v>0.373438185394292</v>
      </c>
      <c r="AC267" s="25">
        <v>0.960068007794613</v>
      </c>
      <c r="AD267" s="25">
        <v>0.4215</v>
      </c>
      <c r="AE267" s="25">
        <f t="shared" si="38"/>
        <v>0.960068007794613</v>
      </c>
      <c r="AF267" s="26">
        <f t="shared" si="39"/>
        <v>2.257</v>
      </c>
      <c r="AG267" s="6">
        <f t="shared" si="34"/>
        <v>2.97171381031614</v>
      </c>
      <c r="AH267" s="3">
        <f t="shared" si="40"/>
        <v>301.227573182247</v>
      </c>
      <c r="AI267" s="32">
        <f t="shared" si="32"/>
        <v>0.61813013824624</v>
      </c>
      <c r="AJ267" s="32">
        <f t="shared" si="33"/>
        <v>1.58170519024777</v>
      </c>
    </row>
    <row r="268" ht="12" spans="1:36">
      <c r="A268" s="11">
        <v>2008</v>
      </c>
      <c r="B268" s="11">
        <v>440000</v>
      </c>
      <c r="C268" s="12" t="s">
        <v>98</v>
      </c>
      <c r="D268" s="12" t="s">
        <v>99</v>
      </c>
      <c r="E268" s="2">
        <v>3778.57</v>
      </c>
      <c r="F268" s="2">
        <v>2864.7894</v>
      </c>
      <c r="G268" s="13">
        <v>3310.3235</v>
      </c>
      <c r="H268" s="2">
        <v>12986.6</v>
      </c>
      <c r="I268" s="16">
        <v>36704.16</v>
      </c>
      <c r="J268" s="17">
        <v>9893.48</v>
      </c>
      <c r="K268" s="17">
        <v>6269.5</v>
      </c>
      <c r="L268" s="17">
        <v>3623.98</v>
      </c>
      <c r="M268" s="16">
        <v>1920.8</v>
      </c>
      <c r="N268" s="16">
        <v>5.2</v>
      </c>
      <c r="O268" s="16">
        <v>16263.96</v>
      </c>
      <c r="P268" s="16">
        <v>44.3</v>
      </c>
      <c r="Q268" s="16">
        <v>18519.4</v>
      </c>
      <c r="R268" s="16">
        <v>50.5</v>
      </c>
      <c r="S268" s="16">
        <v>37543.25</v>
      </c>
      <c r="T268" s="4">
        <v>6122</v>
      </c>
      <c r="U268" s="4">
        <v>17930</v>
      </c>
      <c r="V268" s="19">
        <v>17.98</v>
      </c>
      <c r="W268" s="31">
        <v>56119.28</v>
      </c>
      <c r="X268" s="31">
        <v>33755.62</v>
      </c>
      <c r="Y268" s="23">
        <f t="shared" si="35"/>
        <v>0.0780508094995227</v>
      </c>
      <c r="Z268" s="24">
        <f t="shared" si="36"/>
        <v>0.102946641470613</v>
      </c>
      <c r="AA268" s="25">
        <v>37543.25</v>
      </c>
      <c r="AB268" s="2">
        <f t="shared" si="37"/>
        <v>0.353818204802943</v>
      </c>
      <c r="AC268" s="25">
        <v>0.878212037107034</v>
      </c>
      <c r="AD268" s="25">
        <v>0.633700174256177</v>
      </c>
      <c r="AE268" s="25">
        <f t="shared" si="38"/>
        <v>0.878212037107034</v>
      </c>
      <c r="AF268" s="26">
        <f t="shared" si="39"/>
        <v>2.391</v>
      </c>
      <c r="AG268" s="6">
        <f t="shared" si="34"/>
        <v>2.92878144397256</v>
      </c>
      <c r="AH268" s="3">
        <f t="shared" si="40"/>
        <v>550.249165739711</v>
      </c>
      <c r="AI268" s="32">
        <f t="shared" si="32"/>
        <v>0.919667416445438</v>
      </c>
      <c r="AJ268" s="32">
        <f t="shared" si="33"/>
        <v>2.44862980109067</v>
      </c>
    </row>
    <row r="269" ht="12" spans="1:36">
      <c r="A269" s="11">
        <v>2008</v>
      </c>
      <c r="B269" s="11">
        <v>450000</v>
      </c>
      <c r="C269" s="12" t="s">
        <v>100</v>
      </c>
      <c r="D269" s="12" t="s">
        <v>101</v>
      </c>
      <c r="E269" s="2">
        <v>1297.11</v>
      </c>
      <c r="F269" s="2">
        <v>346.4935</v>
      </c>
      <c r="G269" s="13">
        <v>518.4245</v>
      </c>
      <c r="H269" s="2">
        <v>2395.8</v>
      </c>
      <c r="I269" s="16">
        <v>6455.43</v>
      </c>
      <c r="J269" s="17">
        <v>4816</v>
      </c>
      <c r="K269" s="17">
        <v>1837.79</v>
      </c>
      <c r="L269" s="17">
        <v>2978.21</v>
      </c>
      <c r="M269" s="16">
        <v>1422.25</v>
      </c>
      <c r="N269" s="16">
        <v>22</v>
      </c>
      <c r="O269" s="16">
        <v>2567.15</v>
      </c>
      <c r="P269" s="16">
        <v>39.8</v>
      </c>
      <c r="Q269" s="16">
        <v>2466.03</v>
      </c>
      <c r="R269" s="16">
        <v>38.2</v>
      </c>
      <c r="S269" s="16">
        <v>13471</v>
      </c>
      <c r="T269" s="4">
        <v>4143</v>
      </c>
      <c r="U269" s="4">
        <v>13829</v>
      </c>
      <c r="V269" s="19">
        <v>23.76</v>
      </c>
      <c r="W269" s="31">
        <v>7075.02</v>
      </c>
      <c r="X269" s="31">
        <v>5110.06</v>
      </c>
      <c r="Y269" s="23">
        <f t="shared" si="35"/>
        <v>0.0536747358425388</v>
      </c>
      <c r="Z269" s="24">
        <f t="shared" si="36"/>
        <v>0.200933167891217</v>
      </c>
      <c r="AA269" s="25">
        <v>13471</v>
      </c>
      <c r="AB269" s="2">
        <f t="shared" si="37"/>
        <v>0.371129421277901</v>
      </c>
      <c r="AC269" s="25">
        <v>1.0410051783636</v>
      </c>
      <c r="AD269" s="25">
        <v>0.381600913621262</v>
      </c>
      <c r="AE269" s="25">
        <f t="shared" si="38"/>
        <v>1.0410051783636</v>
      </c>
      <c r="AF269" s="26">
        <f t="shared" si="39"/>
        <v>2.178</v>
      </c>
      <c r="AG269" s="6">
        <f t="shared" si="34"/>
        <v>3.33791938209027</v>
      </c>
      <c r="AH269" s="3">
        <f t="shared" si="40"/>
        <v>202.693602693603</v>
      </c>
      <c r="AI269" s="32">
        <f t="shared" si="32"/>
        <v>0.791590955211349</v>
      </c>
      <c r="AJ269" s="32">
        <f t="shared" si="33"/>
        <v>1.88757061884336</v>
      </c>
    </row>
    <row r="270" ht="12" spans="1:36">
      <c r="A270" s="11">
        <v>2008</v>
      </c>
      <c r="B270" s="11">
        <v>460000</v>
      </c>
      <c r="C270" s="12" t="s">
        <v>102</v>
      </c>
      <c r="D270" s="12" t="s">
        <v>103</v>
      </c>
      <c r="E270" s="2">
        <v>357.97</v>
      </c>
      <c r="F270" s="2">
        <v>120.539</v>
      </c>
      <c r="G270" s="13">
        <v>144.8584</v>
      </c>
      <c r="H270" s="2">
        <v>463.2</v>
      </c>
      <c r="I270" s="16">
        <v>1474.66</v>
      </c>
      <c r="J270" s="17">
        <v>854.18</v>
      </c>
      <c r="K270" s="17">
        <v>410</v>
      </c>
      <c r="L270" s="17">
        <v>444</v>
      </c>
      <c r="M270" s="16">
        <v>423.57</v>
      </c>
      <c r="N270" s="16">
        <v>28.7</v>
      </c>
      <c r="O270" s="16">
        <v>638.51</v>
      </c>
      <c r="P270" s="16">
        <v>43.3</v>
      </c>
      <c r="Q270" s="16">
        <v>412.58</v>
      </c>
      <c r="R270" s="16">
        <v>28</v>
      </c>
      <c r="S270" s="16">
        <v>17357</v>
      </c>
      <c r="T270" s="4">
        <v>4593</v>
      </c>
      <c r="U270" s="4">
        <v>12367</v>
      </c>
      <c r="V270" s="19">
        <v>3.51</v>
      </c>
      <c r="W270" s="31">
        <v>2350.86</v>
      </c>
      <c r="X270" s="31">
        <v>1383.39</v>
      </c>
      <c r="Y270" s="23">
        <f t="shared" si="35"/>
        <v>0.0817401977404961</v>
      </c>
      <c r="Z270" s="24">
        <f t="shared" si="36"/>
        <v>0.24274748077523</v>
      </c>
      <c r="AA270" s="25">
        <v>17357</v>
      </c>
      <c r="AB270" s="2">
        <f t="shared" si="37"/>
        <v>0.314106302469722</v>
      </c>
      <c r="AC270" s="25">
        <v>1.54760288913665</v>
      </c>
      <c r="AD270" s="25">
        <v>0.47999250743403</v>
      </c>
      <c r="AE270" s="25">
        <f t="shared" si="38"/>
        <v>1.54760288913665</v>
      </c>
      <c r="AF270" s="26">
        <f t="shared" si="39"/>
        <v>2.146</v>
      </c>
      <c r="AG270" s="6">
        <f t="shared" si="34"/>
        <v>2.69257565861093</v>
      </c>
      <c r="AH270" s="3">
        <f t="shared" si="40"/>
        <v>243.356125356125</v>
      </c>
      <c r="AI270" s="32">
        <f t="shared" si="32"/>
        <v>0.938107767214137</v>
      </c>
      <c r="AJ270" s="32">
        <f t="shared" si="33"/>
        <v>2.53227862693773</v>
      </c>
    </row>
    <row r="271" ht="12" spans="1:36">
      <c r="A271" s="11">
        <v>2008</v>
      </c>
      <c r="B271" s="11">
        <v>500000</v>
      </c>
      <c r="C271" s="12" t="s">
        <v>104</v>
      </c>
      <c r="D271" s="12" t="s">
        <v>105</v>
      </c>
      <c r="E271" s="2">
        <v>1016.01</v>
      </c>
      <c r="F271" s="2">
        <v>360.2925</v>
      </c>
      <c r="G271" s="13">
        <v>577.5738</v>
      </c>
      <c r="H271" s="2">
        <v>2147.1</v>
      </c>
      <c r="I271" s="16">
        <v>5899.49</v>
      </c>
      <c r="J271" s="17">
        <v>2839</v>
      </c>
      <c r="K271" s="17">
        <v>1419.09</v>
      </c>
      <c r="L271" s="17">
        <v>1419.91</v>
      </c>
      <c r="M271" s="16">
        <v>555.05</v>
      </c>
      <c r="N271" s="16">
        <v>9.4</v>
      </c>
      <c r="O271" s="16">
        <v>2692.65</v>
      </c>
      <c r="P271" s="16">
        <v>45.7</v>
      </c>
      <c r="Q271" s="16">
        <v>2651.79</v>
      </c>
      <c r="R271" s="16">
        <v>44.9</v>
      </c>
      <c r="S271" s="16">
        <v>20865</v>
      </c>
      <c r="T271" s="4">
        <v>4193</v>
      </c>
      <c r="U271" s="4">
        <v>13321</v>
      </c>
      <c r="V271" s="19">
        <v>8.24</v>
      </c>
      <c r="W271" s="31">
        <v>8102</v>
      </c>
      <c r="X271" s="31">
        <v>6384.03</v>
      </c>
      <c r="Y271" s="23">
        <f t="shared" si="35"/>
        <v>0.0610718045119154</v>
      </c>
      <c r="Z271" s="24">
        <f t="shared" si="36"/>
        <v>0.172219971556863</v>
      </c>
      <c r="AA271" s="25">
        <v>20865</v>
      </c>
      <c r="AB271" s="2">
        <f t="shared" si="37"/>
        <v>0.363946714037993</v>
      </c>
      <c r="AC271" s="25">
        <v>1.01540845994592</v>
      </c>
      <c r="AD271" s="25">
        <v>0.499855582951744</v>
      </c>
      <c r="AE271" s="25">
        <f t="shared" si="38"/>
        <v>1.01540845994592</v>
      </c>
      <c r="AF271" s="26">
        <f t="shared" si="39"/>
        <v>2.363</v>
      </c>
      <c r="AG271" s="6">
        <f t="shared" si="34"/>
        <v>3.17696160267112</v>
      </c>
      <c r="AH271" s="3">
        <f t="shared" si="40"/>
        <v>344.538834951456</v>
      </c>
      <c r="AI271" s="32">
        <f t="shared" si="32"/>
        <v>1.08213252331981</v>
      </c>
      <c r="AJ271" s="32">
        <f t="shared" si="33"/>
        <v>2.45547157466154</v>
      </c>
    </row>
    <row r="272" ht="12" spans="1:36">
      <c r="A272" s="11">
        <v>2008</v>
      </c>
      <c r="B272" s="11">
        <v>510000</v>
      </c>
      <c r="C272" s="12" t="s">
        <v>106</v>
      </c>
      <c r="D272" s="12" t="s">
        <v>107</v>
      </c>
      <c r="E272" s="2">
        <v>2948.83</v>
      </c>
      <c r="F272" s="2">
        <v>732.0739</v>
      </c>
      <c r="G272" s="13">
        <v>1041.6603</v>
      </c>
      <c r="H272" s="2">
        <v>4944.8</v>
      </c>
      <c r="I272" s="16">
        <v>12756.21</v>
      </c>
      <c r="J272" s="17">
        <v>8138</v>
      </c>
      <c r="K272" s="17">
        <v>3044</v>
      </c>
      <c r="L272" s="17">
        <v>5094</v>
      </c>
      <c r="M272" s="16">
        <v>2138.96</v>
      </c>
      <c r="N272" s="16">
        <v>16.8</v>
      </c>
      <c r="O272" s="16">
        <v>4850.76</v>
      </c>
      <c r="P272" s="16">
        <v>38</v>
      </c>
      <c r="Q272" s="16">
        <v>5766.49</v>
      </c>
      <c r="R272" s="16">
        <v>45.2</v>
      </c>
      <c r="S272" s="16">
        <v>15685</v>
      </c>
      <c r="T272" s="4">
        <v>4334</v>
      </c>
      <c r="U272" s="4">
        <v>12567</v>
      </c>
      <c r="V272" s="19">
        <v>48.61</v>
      </c>
      <c r="W272" s="31">
        <v>18661.04</v>
      </c>
      <c r="X272" s="31">
        <v>11163.39</v>
      </c>
      <c r="Y272" s="23">
        <f t="shared" si="35"/>
        <v>0.0573896086690326</v>
      </c>
      <c r="Z272" s="24">
        <f t="shared" si="36"/>
        <v>0.231168191806187</v>
      </c>
      <c r="AA272" s="25">
        <v>15685</v>
      </c>
      <c r="AB272" s="2">
        <f t="shared" si="37"/>
        <v>0.387638648156467</v>
      </c>
      <c r="AC272" s="25">
        <v>0.841198025141811</v>
      </c>
      <c r="AD272" s="25">
        <v>0.374047677562055</v>
      </c>
      <c r="AE272" s="25">
        <f t="shared" si="38"/>
        <v>0.841198025141811</v>
      </c>
      <c r="AF272" s="26">
        <f t="shared" si="39"/>
        <v>2.212</v>
      </c>
      <c r="AG272" s="6">
        <f t="shared" si="34"/>
        <v>2.89963082602676</v>
      </c>
      <c r="AH272" s="3">
        <f t="shared" si="40"/>
        <v>167.414112322567</v>
      </c>
      <c r="AI272" s="32">
        <f t="shared" si="32"/>
        <v>0.875133758381212</v>
      </c>
      <c r="AJ272" s="32">
        <f t="shared" si="33"/>
        <v>2.33803222116914</v>
      </c>
    </row>
    <row r="273" ht="12" spans="1:36">
      <c r="A273" s="11">
        <v>2008</v>
      </c>
      <c r="B273" s="11">
        <v>520000</v>
      </c>
      <c r="C273" s="12" t="s">
        <v>108</v>
      </c>
      <c r="D273" s="12" t="s">
        <v>109</v>
      </c>
      <c r="E273" s="2">
        <v>1053.79</v>
      </c>
      <c r="F273" s="2">
        <v>260.7992</v>
      </c>
      <c r="G273" s="13">
        <v>347.8416</v>
      </c>
      <c r="H273" s="2">
        <v>1075.2</v>
      </c>
      <c r="I273" s="16">
        <v>3504.48</v>
      </c>
      <c r="J273" s="17">
        <v>3595.98</v>
      </c>
      <c r="K273" s="17">
        <v>1046.79</v>
      </c>
      <c r="L273" s="17">
        <v>2549.21</v>
      </c>
      <c r="M273" s="16">
        <v>522.55</v>
      </c>
      <c r="N273" s="16">
        <v>15.14</v>
      </c>
      <c r="O273" s="16">
        <v>1544.23</v>
      </c>
      <c r="P273" s="16">
        <v>46.39</v>
      </c>
      <c r="Q273" s="16">
        <v>1437.7</v>
      </c>
      <c r="R273" s="16">
        <v>38.47</v>
      </c>
      <c r="S273" s="16">
        <v>9697</v>
      </c>
      <c r="T273" s="4">
        <v>2996</v>
      </c>
      <c r="U273" s="4">
        <v>11710</v>
      </c>
      <c r="V273" s="19">
        <v>17.62</v>
      </c>
      <c r="W273" s="31">
        <v>4750</v>
      </c>
      <c r="X273" s="31">
        <v>3581.5</v>
      </c>
      <c r="Y273" s="23">
        <f t="shared" si="35"/>
        <v>0.074418801077478</v>
      </c>
      <c r="Z273" s="24">
        <f t="shared" si="36"/>
        <v>0.300697963749258</v>
      </c>
      <c r="AA273" s="25">
        <v>9697</v>
      </c>
      <c r="AB273" s="2">
        <f t="shared" si="37"/>
        <v>0.306807286673059</v>
      </c>
      <c r="AC273" s="25">
        <v>1.07409751686722</v>
      </c>
      <c r="AD273" s="25">
        <v>0.291100061735605</v>
      </c>
      <c r="AE273" s="25">
        <f t="shared" si="38"/>
        <v>1.07409751686722</v>
      </c>
      <c r="AF273" s="26">
        <f t="shared" si="39"/>
        <v>2.3125</v>
      </c>
      <c r="AG273" s="6">
        <f t="shared" si="34"/>
        <v>3.90854472630174</v>
      </c>
      <c r="AH273" s="3">
        <f t="shared" si="40"/>
        <v>204.085130533485</v>
      </c>
      <c r="AI273" s="32">
        <f t="shared" si="32"/>
        <v>1.0219775829795</v>
      </c>
      <c r="AJ273" s="32">
        <f t="shared" si="33"/>
        <v>2.37738551796558</v>
      </c>
    </row>
    <row r="274" ht="12" spans="1:36">
      <c r="A274" s="11">
        <v>2008</v>
      </c>
      <c r="B274" s="11">
        <v>530000</v>
      </c>
      <c r="C274" s="12" t="s">
        <v>110</v>
      </c>
      <c r="D274" s="12" t="s">
        <v>111</v>
      </c>
      <c r="E274" s="2">
        <v>1470.24</v>
      </c>
      <c r="F274" s="2">
        <v>482.3882</v>
      </c>
      <c r="G274" s="13">
        <v>614.0518</v>
      </c>
      <c r="H274" s="2">
        <v>1764.7</v>
      </c>
      <c r="I274" s="16">
        <v>6016.59</v>
      </c>
      <c r="J274" s="17">
        <v>4543</v>
      </c>
      <c r="K274" s="17">
        <v>1499.19</v>
      </c>
      <c r="L274" s="17">
        <v>3043.81</v>
      </c>
      <c r="M274" s="16">
        <v>1001.92</v>
      </c>
      <c r="N274" s="16">
        <v>16.65</v>
      </c>
      <c r="O274" s="16">
        <v>2538.6</v>
      </c>
      <c r="P274" s="16">
        <v>42.19</v>
      </c>
      <c r="Q274" s="16">
        <v>2476.07</v>
      </c>
      <c r="R274" s="16">
        <v>41.15</v>
      </c>
      <c r="S274" s="16">
        <v>13286</v>
      </c>
      <c r="T274" s="4">
        <v>3348</v>
      </c>
      <c r="U274" s="4">
        <v>12876</v>
      </c>
      <c r="V274" s="19">
        <v>38.32</v>
      </c>
      <c r="W274" s="31">
        <v>8470.5</v>
      </c>
      <c r="X274" s="31">
        <v>6649.3</v>
      </c>
      <c r="Y274" s="23">
        <f t="shared" si="35"/>
        <v>0.0801763457373695</v>
      </c>
      <c r="Z274" s="24">
        <f t="shared" si="36"/>
        <v>0.244364332620305</v>
      </c>
      <c r="AA274" s="25">
        <v>13286</v>
      </c>
      <c r="AB274" s="2">
        <f t="shared" si="37"/>
        <v>0.293305676471224</v>
      </c>
      <c r="AC274" s="25">
        <v>1.02525372869103</v>
      </c>
      <c r="AD274" s="25">
        <v>0.33</v>
      </c>
      <c r="AE274" s="25">
        <f t="shared" si="38"/>
        <v>1.02525372869103</v>
      </c>
      <c r="AF274" s="26">
        <f t="shared" si="39"/>
        <v>2.2552</v>
      </c>
      <c r="AG274" s="6">
        <f t="shared" si="34"/>
        <v>3.84587813620072</v>
      </c>
      <c r="AH274" s="3">
        <f t="shared" si="40"/>
        <v>118.554279749478</v>
      </c>
      <c r="AI274" s="32">
        <f t="shared" si="32"/>
        <v>1.10516089678705</v>
      </c>
      <c r="AJ274" s="32">
        <f t="shared" si="33"/>
        <v>2.51301817142268</v>
      </c>
    </row>
    <row r="275" ht="12" spans="1:36">
      <c r="A275" s="11">
        <v>2008</v>
      </c>
      <c r="B275" s="11">
        <v>540000</v>
      </c>
      <c r="C275" s="12" t="s">
        <v>112</v>
      </c>
      <c r="D275" s="12" t="s">
        <v>113</v>
      </c>
      <c r="E275" s="2">
        <v>380.66</v>
      </c>
      <c r="F275" s="2">
        <v>15.1865</v>
      </c>
      <c r="G275" s="13">
        <v>24.8823</v>
      </c>
      <c r="H275" s="2">
        <v>130</v>
      </c>
      <c r="I275" s="16">
        <v>398.19</v>
      </c>
      <c r="J275" s="17">
        <v>292.33</v>
      </c>
      <c r="K275" s="17">
        <v>64.01</v>
      </c>
      <c r="L275" s="17">
        <v>228.32</v>
      </c>
      <c r="M275" s="16">
        <v>57.55</v>
      </c>
      <c r="N275" s="16">
        <v>14.45</v>
      </c>
      <c r="O275" s="16">
        <v>229.84</v>
      </c>
      <c r="P275" s="16">
        <v>57.72</v>
      </c>
      <c r="Q275" s="16">
        <v>110.8</v>
      </c>
      <c r="R275" s="16">
        <v>27.83</v>
      </c>
      <c r="S275" s="16">
        <v>13703.28</v>
      </c>
      <c r="T275" s="4">
        <v>3166</v>
      </c>
      <c r="U275" s="4">
        <v>12677</v>
      </c>
      <c r="V275" s="19">
        <v>122.84</v>
      </c>
      <c r="W275" s="31">
        <v>829.02</v>
      </c>
      <c r="X275" s="31">
        <v>219.31</v>
      </c>
      <c r="Y275" s="23">
        <f t="shared" si="35"/>
        <v>0.0381388281975941</v>
      </c>
      <c r="Z275" s="24">
        <f t="shared" si="36"/>
        <v>0.955975790451794</v>
      </c>
      <c r="AA275" s="25">
        <v>13703.28</v>
      </c>
      <c r="AB275" s="2">
        <f t="shared" si="37"/>
        <v>0.326477309826967</v>
      </c>
      <c r="AC275" s="25">
        <v>2.07436823104693</v>
      </c>
      <c r="AD275" s="25">
        <v>0.218964868470564</v>
      </c>
      <c r="AE275" s="25">
        <f t="shared" si="38"/>
        <v>2.07436823104693</v>
      </c>
      <c r="AF275" s="26">
        <f t="shared" si="39"/>
        <v>2.4327</v>
      </c>
      <c r="AG275" s="6">
        <f t="shared" si="34"/>
        <v>4.00410612760581</v>
      </c>
      <c r="AH275" s="3">
        <f t="shared" si="40"/>
        <v>2.37976229241289</v>
      </c>
      <c r="AI275" s="32">
        <f t="shared" si="32"/>
        <v>0.550767221678093</v>
      </c>
      <c r="AJ275" s="32">
        <f t="shared" si="33"/>
        <v>2.63273814008388</v>
      </c>
    </row>
    <row r="276" ht="12" spans="1:36">
      <c r="A276" s="11">
        <v>2008</v>
      </c>
      <c r="B276" s="11">
        <v>610000</v>
      </c>
      <c r="C276" s="12" t="s">
        <v>114</v>
      </c>
      <c r="D276" s="12" t="s">
        <v>115</v>
      </c>
      <c r="E276" s="2">
        <v>1428.52</v>
      </c>
      <c r="F276" s="2">
        <v>455.6043</v>
      </c>
      <c r="G276" s="13">
        <v>591.475</v>
      </c>
      <c r="H276" s="2">
        <v>2317.1</v>
      </c>
      <c r="I276" s="16">
        <v>7177.78</v>
      </c>
      <c r="J276" s="17">
        <v>3717.6</v>
      </c>
      <c r="K276" s="17">
        <v>1565</v>
      </c>
      <c r="L276" s="17">
        <v>2153</v>
      </c>
      <c r="M276" s="16">
        <v>717.48</v>
      </c>
      <c r="N276" s="16">
        <v>10.3</v>
      </c>
      <c r="O276" s="16">
        <v>2794.21</v>
      </c>
      <c r="P276" s="16">
        <v>36.91</v>
      </c>
      <c r="Q276" s="16">
        <v>3666.09</v>
      </c>
      <c r="R276" s="16">
        <v>52.79</v>
      </c>
      <c r="S276" s="16">
        <v>19331.48</v>
      </c>
      <c r="T276" s="4">
        <v>3373</v>
      </c>
      <c r="U276" s="4">
        <v>12613</v>
      </c>
      <c r="V276" s="19">
        <v>20.56</v>
      </c>
      <c r="W276" s="31">
        <v>10927.6</v>
      </c>
      <c r="X276" s="31">
        <v>6198.9</v>
      </c>
      <c r="Y276" s="23">
        <f t="shared" si="35"/>
        <v>0.0634742636302589</v>
      </c>
      <c r="Z276" s="24">
        <f t="shared" si="36"/>
        <v>0.199019752625464</v>
      </c>
      <c r="AA276" s="25">
        <v>19331.48</v>
      </c>
      <c r="AB276" s="2">
        <f t="shared" si="37"/>
        <v>0.322815689530746</v>
      </c>
      <c r="AC276" s="25">
        <v>0.762177142405124</v>
      </c>
      <c r="AD276" s="25">
        <v>0.42097051861416</v>
      </c>
      <c r="AE276" s="25">
        <f t="shared" si="38"/>
        <v>0.762177142405124</v>
      </c>
      <c r="AF276" s="26">
        <f t="shared" si="39"/>
        <v>2.2661</v>
      </c>
      <c r="AG276" s="6">
        <f t="shared" si="34"/>
        <v>3.73940112659354</v>
      </c>
      <c r="AH276" s="3">
        <f t="shared" si="40"/>
        <v>180.817120622568</v>
      </c>
      <c r="AI276" s="32">
        <f t="shared" si="32"/>
        <v>0.863623571633569</v>
      </c>
      <c r="AJ276" s="32">
        <f t="shared" si="33"/>
        <v>2.38604415292751</v>
      </c>
    </row>
    <row r="277" ht="12" spans="1:36">
      <c r="A277" s="11">
        <v>2008</v>
      </c>
      <c r="B277" s="11">
        <v>620000</v>
      </c>
      <c r="C277" s="12" t="s">
        <v>116</v>
      </c>
      <c r="D277" s="12" t="s">
        <v>117</v>
      </c>
      <c r="E277" s="2">
        <v>968.43</v>
      </c>
      <c r="F277" s="2">
        <v>162.8049</v>
      </c>
      <c r="G277" s="13">
        <v>264.965</v>
      </c>
      <c r="H277" s="2">
        <v>1023.6</v>
      </c>
      <c r="I277" s="16">
        <v>3071.7</v>
      </c>
      <c r="J277" s="17">
        <v>2550.88</v>
      </c>
      <c r="K277" s="17">
        <v>856</v>
      </c>
      <c r="L277" s="17">
        <v>1695</v>
      </c>
      <c r="M277" s="16">
        <v>391.24</v>
      </c>
      <c r="N277" s="16">
        <v>12.74</v>
      </c>
      <c r="O277" s="16">
        <v>1250.53</v>
      </c>
      <c r="P277" s="16">
        <v>40.71</v>
      </c>
      <c r="Q277" s="16">
        <v>1429.93</v>
      </c>
      <c r="R277" s="16">
        <v>46.55</v>
      </c>
      <c r="S277" s="16">
        <v>12048.08</v>
      </c>
      <c r="T277" s="4">
        <v>2938</v>
      </c>
      <c r="U277" s="4">
        <v>11413</v>
      </c>
      <c r="V277" s="19">
        <v>42.59</v>
      </c>
      <c r="W277" s="31">
        <v>4745.67</v>
      </c>
      <c r="X277" s="31">
        <v>2768.44</v>
      </c>
      <c r="Y277" s="23">
        <f t="shared" si="35"/>
        <v>0.0530015626526028</v>
      </c>
      <c r="Z277" s="24">
        <f t="shared" si="36"/>
        <v>0.315274929192304</v>
      </c>
      <c r="AA277" s="25">
        <v>12048.08</v>
      </c>
      <c r="AB277" s="2">
        <f t="shared" si="37"/>
        <v>0.333235667545659</v>
      </c>
      <c r="AC277" s="25">
        <v>0.874539313113229</v>
      </c>
      <c r="AD277" s="25">
        <v>0.335570469798658</v>
      </c>
      <c r="AE277" s="25">
        <f t="shared" si="38"/>
        <v>0.874539313113229</v>
      </c>
      <c r="AF277" s="26">
        <f t="shared" si="39"/>
        <v>2.2797</v>
      </c>
      <c r="AG277" s="6">
        <f t="shared" si="34"/>
        <v>3.88461538461538</v>
      </c>
      <c r="AH277" s="3">
        <f t="shared" si="40"/>
        <v>59.8938718008922</v>
      </c>
      <c r="AI277" s="32">
        <f t="shared" si="32"/>
        <v>0.901272910766025</v>
      </c>
      <c r="AJ277" s="32">
        <f t="shared" si="33"/>
        <v>2.4462382394114</v>
      </c>
    </row>
    <row r="278" ht="12" spans="1:36">
      <c r="A278" s="11">
        <v>2008</v>
      </c>
      <c r="B278" s="11">
        <v>630000</v>
      </c>
      <c r="C278" s="12" t="s">
        <v>118</v>
      </c>
      <c r="D278" s="12" t="s">
        <v>119</v>
      </c>
      <c r="E278" s="2">
        <v>363.6</v>
      </c>
      <c r="F278" s="2">
        <v>55.8966</v>
      </c>
      <c r="G278" s="13">
        <v>71.5692</v>
      </c>
      <c r="H278" s="2">
        <v>259.7</v>
      </c>
      <c r="I278" s="16">
        <v>896.86</v>
      </c>
      <c r="J278" s="17">
        <v>554.3</v>
      </c>
      <c r="K278" s="17">
        <v>226.49</v>
      </c>
      <c r="L278" s="17">
        <v>327.81</v>
      </c>
      <c r="M278" s="16">
        <v>103.58</v>
      </c>
      <c r="N278" s="16">
        <v>11.5</v>
      </c>
      <c r="O278" s="16">
        <v>442.99</v>
      </c>
      <c r="P278" s="16">
        <v>49.4</v>
      </c>
      <c r="Q278" s="16">
        <v>350.29</v>
      </c>
      <c r="R278" s="16">
        <v>39.1</v>
      </c>
      <c r="S278" s="16">
        <v>16219.55</v>
      </c>
      <c r="T278" s="4">
        <v>3171</v>
      </c>
      <c r="U278" s="4">
        <v>12071</v>
      </c>
      <c r="V278" s="19">
        <v>72.23</v>
      </c>
      <c r="W278" s="31">
        <v>1389.58</v>
      </c>
      <c r="X278" s="31">
        <v>1033.9</v>
      </c>
      <c r="Y278" s="23">
        <f t="shared" si="35"/>
        <v>0.0623247775572553</v>
      </c>
      <c r="Z278" s="24">
        <f t="shared" si="36"/>
        <v>0.405414445955891</v>
      </c>
      <c r="AA278" s="25">
        <v>16219.55</v>
      </c>
      <c r="AB278" s="2">
        <f t="shared" si="37"/>
        <v>0.2895658185224</v>
      </c>
      <c r="AC278" s="25">
        <v>1.26463787147792</v>
      </c>
      <c r="AD278" s="25">
        <v>0.408605448313188</v>
      </c>
      <c r="AE278" s="25">
        <f t="shared" si="38"/>
        <v>1.26463787147792</v>
      </c>
      <c r="AF278" s="26">
        <f t="shared" si="39"/>
        <v>2.379</v>
      </c>
      <c r="AG278" s="6">
        <f t="shared" si="34"/>
        <v>3.80668558814254</v>
      </c>
      <c r="AH278" s="3">
        <f t="shared" si="40"/>
        <v>7.67409663574692</v>
      </c>
      <c r="AI278" s="32">
        <f t="shared" si="32"/>
        <v>1.15279976807975</v>
      </c>
      <c r="AJ278" s="32">
        <f t="shared" si="33"/>
        <v>2.70218317240149</v>
      </c>
    </row>
    <row r="279" ht="12" spans="1:36">
      <c r="A279" s="11">
        <v>2008</v>
      </c>
      <c r="B279" s="11">
        <v>640000</v>
      </c>
      <c r="C279" s="12" t="s">
        <v>120</v>
      </c>
      <c r="D279" s="12" t="s">
        <v>121</v>
      </c>
      <c r="E279" s="2">
        <v>324.61</v>
      </c>
      <c r="F279" s="2">
        <v>77.7432</v>
      </c>
      <c r="G279" s="13">
        <v>95.009</v>
      </c>
      <c r="H279" s="2">
        <v>295.4</v>
      </c>
      <c r="I279" s="16">
        <v>1139.16</v>
      </c>
      <c r="J279" s="17">
        <v>617.69</v>
      </c>
      <c r="K279" s="17">
        <v>277.82</v>
      </c>
      <c r="L279" s="17">
        <v>339.87</v>
      </c>
      <c r="M279" s="16">
        <v>112.9</v>
      </c>
      <c r="N279" s="16">
        <v>9.88</v>
      </c>
      <c r="O279" s="16">
        <v>468.2</v>
      </c>
      <c r="P279" s="16">
        <v>41.1</v>
      </c>
      <c r="Q279" s="16">
        <v>558.1</v>
      </c>
      <c r="R279" s="16">
        <v>49</v>
      </c>
      <c r="S279" s="16">
        <v>18554</v>
      </c>
      <c r="T279" s="4">
        <v>3978</v>
      </c>
      <c r="U279" s="4">
        <v>12751</v>
      </c>
      <c r="V279" s="19">
        <v>6.64</v>
      </c>
      <c r="W279" s="31">
        <v>1598.17</v>
      </c>
      <c r="X279" s="31">
        <v>1414.3</v>
      </c>
      <c r="Y279" s="23">
        <f t="shared" si="35"/>
        <v>0.0682460760560413</v>
      </c>
      <c r="Z279" s="24">
        <f t="shared" si="36"/>
        <v>0.284955581305523</v>
      </c>
      <c r="AA279" s="25">
        <v>18554</v>
      </c>
      <c r="AB279" s="2">
        <f t="shared" si="37"/>
        <v>0.259313880403104</v>
      </c>
      <c r="AC279" s="25">
        <v>0.838917756674431</v>
      </c>
      <c r="AD279" s="25">
        <v>0.449772539623436</v>
      </c>
      <c r="AE279" s="25">
        <f t="shared" si="38"/>
        <v>0.838917756674431</v>
      </c>
      <c r="AF279" s="26">
        <f t="shared" si="39"/>
        <v>2.3118</v>
      </c>
      <c r="AG279" s="6">
        <f t="shared" si="34"/>
        <v>3.20537958773253</v>
      </c>
      <c r="AH279" s="3">
        <f t="shared" si="40"/>
        <v>93.0256024096386</v>
      </c>
      <c r="AI279" s="32">
        <f t="shared" si="32"/>
        <v>1.24152884581622</v>
      </c>
      <c r="AJ279" s="32">
        <f t="shared" si="33"/>
        <v>2.64446609782647</v>
      </c>
    </row>
    <row r="280" ht="12" spans="1:36">
      <c r="A280" s="11">
        <v>2008</v>
      </c>
      <c r="B280" s="11">
        <v>650000</v>
      </c>
      <c r="C280" s="12" t="s">
        <v>122</v>
      </c>
      <c r="D280" s="12" t="s">
        <v>123</v>
      </c>
      <c r="E280" s="2">
        <v>1059.36</v>
      </c>
      <c r="F280" s="2">
        <v>286.5509</v>
      </c>
      <c r="G280" s="13">
        <v>361.0616</v>
      </c>
      <c r="H280" s="2">
        <v>1041.5</v>
      </c>
      <c r="I280" s="16">
        <v>4142.53</v>
      </c>
      <c r="J280" s="17">
        <v>2130.81</v>
      </c>
      <c r="K280" s="17">
        <v>844.65</v>
      </c>
      <c r="L280" s="17">
        <v>1286</v>
      </c>
      <c r="M280" s="16">
        <v>646.91</v>
      </c>
      <c r="N280" s="16">
        <v>15.6</v>
      </c>
      <c r="O280" s="16">
        <v>1503.8</v>
      </c>
      <c r="P280" s="16">
        <v>36.3</v>
      </c>
      <c r="Q280" s="16">
        <v>1991.8</v>
      </c>
      <c r="R280" s="16">
        <v>48.1</v>
      </c>
      <c r="S280" s="16">
        <v>19605</v>
      </c>
      <c r="T280" s="4">
        <v>3723</v>
      </c>
      <c r="U280" s="4">
        <v>12021</v>
      </c>
      <c r="V280" s="19">
        <v>163.15</v>
      </c>
      <c r="W280" s="31">
        <v>5424.38</v>
      </c>
      <c r="X280" s="31">
        <v>2918.13</v>
      </c>
      <c r="Y280" s="23">
        <f t="shared" si="35"/>
        <v>0.0691729208961673</v>
      </c>
      <c r="Z280" s="24">
        <f t="shared" si="36"/>
        <v>0.255727779883308</v>
      </c>
      <c r="AA280" s="25">
        <v>19605</v>
      </c>
      <c r="AB280" s="2">
        <f t="shared" si="37"/>
        <v>0.251416404950598</v>
      </c>
      <c r="AC280" s="25">
        <v>0.754995481474044</v>
      </c>
      <c r="AD280" s="25">
        <v>0.396398552663072</v>
      </c>
      <c r="AE280" s="25">
        <f t="shared" si="38"/>
        <v>0.754995481474044</v>
      </c>
      <c r="AF280" s="26">
        <f t="shared" si="39"/>
        <v>2.207</v>
      </c>
      <c r="AG280" s="6">
        <f t="shared" si="34"/>
        <v>3.22884770346495</v>
      </c>
      <c r="AH280" s="3">
        <f t="shared" si="40"/>
        <v>13.0604351823475</v>
      </c>
      <c r="AI280" s="32">
        <f t="shared" si="32"/>
        <v>0.704431832720584</v>
      </c>
      <c r="AJ280" s="32">
        <f t="shared" si="33"/>
        <v>2.01386833649968</v>
      </c>
    </row>
    <row r="281" ht="12" spans="1:36">
      <c r="A281" s="1">
        <v>2009</v>
      </c>
      <c r="B281" s="11">
        <v>110000</v>
      </c>
      <c r="C281" s="12" t="s">
        <v>62</v>
      </c>
      <c r="D281" s="12" t="s">
        <v>63</v>
      </c>
      <c r="E281" s="2">
        <v>2319.37</v>
      </c>
      <c r="F281" s="2">
        <v>1913.9702</v>
      </c>
      <c r="G281" s="13">
        <v>2026.8089</v>
      </c>
      <c r="H281" s="2">
        <v>5309.9</v>
      </c>
      <c r="I281" s="16">
        <v>12900.9</v>
      </c>
      <c r="J281" s="17">
        <v>1860</v>
      </c>
      <c r="K281" s="17">
        <v>1581.1</v>
      </c>
      <c r="L281" s="17">
        <v>278.9</v>
      </c>
      <c r="M281" s="16">
        <v>116.8</v>
      </c>
      <c r="N281" s="16">
        <v>0.9</v>
      </c>
      <c r="O281" s="16">
        <v>10047.7</v>
      </c>
      <c r="P281" s="16">
        <v>77.9</v>
      </c>
      <c r="Q281" s="16">
        <v>2736.4</v>
      </c>
      <c r="R281" s="16">
        <v>21.2</v>
      </c>
      <c r="S281" s="16">
        <v>71059</v>
      </c>
      <c r="T281" s="4">
        <v>10942</v>
      </c>
      <c r="U281" s="4">
        <v>29329</v>
      </c>
      <c r="V281" s="19">
        <v>1.64</v>
      </c>
      <c r="W281" s="30">
        <v>56960.12</v>
      </c>
      <c r="X281" s="31">
        <v>31052.89</v>
      </c>
      <c r="Y281" s="23">
        <f t="shared" si="35"/>
        <v>0.14835943228767</v>
      </c>
      <c r="Z281" s="24">
        <f t="shared" si="36"/>
        <v>0.179783580990474</v>
      </c>
      <c r="AA281" s="25">
        <v>71059</v>
      </c>
      <c r="AB281" s="2">
        <f t="shared" si="37"/>
        <v>0.411591439356944</v>
      </c>
      <c r="AC281" s="25">
        <v>3.67186814793159</v>
      </c>
      <c r="AD281" s="25">
        <v>0.85005376344086</v>
      </c>
      <c r="AE281" s="25">
        <f t="shared" si="38"/>
        <v>3.67186814793159</v>
      </c>
      <c r="AF281" s="26">
        <f t="shared" si="39"/>
        <v>2.77</v>
      </c>
      <c r="AG281" s="6">
        <f t="shared" si="34"/>
        <v>2.68040577590934</v>
      </c>
      <c r="AH281" s="3">
        <f t="shared" si="40"/>
        <v>1134.14634146341</v>
      </c>
      <c r="AI281" s="32">
        <f t="shared" si="32"/>
        <v>2.40703284266989</v>
      </c>
      <c r="AJ281" s="32">
        <f t="shared" si="33"/>
        <v>6.82223798339651</v>
      </c>
    </row>
    <row r="282" ht="12" spans="1:36">
      <c r="A282" s="11">
        <v>2009</v>
      </c>
      <c r="B282" s="11">
        <v>120000</v>
      </c>
      <c r="C282" s="12" t="s">
        <v>64</v>
      </c>
      <c r="D282" s="12" t="s">
        <v>65</v>
      </c>
      <c r="E282" s="2">
        <v>1124.28</v>
      </c>
      <c r="F282" s="2">
        <v>614.2718</v>
      </c>
      <c r="G282" s="13">
        <v>821.9916</v>
      </c>
      <c r="H282" s="2">
        <v>2430.8</v>
      </c>
      <c r="I282" s="16">
        <v>5709.57</v>
      </c>
      <c r="J282" s="17">
        <v>1228.16</v>
      </c>
      <c r="K282" s="17">
        <v>958.09</v>
      </c>
      <c r="L282" s="17">
        <v>270.07</v>
      </c>
      <c r="M282" s="16">
        <v>119.53</v>
      </c>
      <c r="N282" s="16">
        <v>2.1</v>
      </c>
      <c r="O282" s="16">
        <v>2781.3</v>
      </c>
      <c r="P282" s="16">
        <v>48.7</v>
      </c>
      <c r="Q282" s="16">
        <v>2808.7</v>
      </c>
      <c r="R282" s="16">
        <v>49.2</v>
      </c>
      <c r="S282" s="16">
        <v>47497.42</v>
      </c>
      <c r="T282" s="4">
        <v>8441</v>
      </c>
      <c r="U282" s="4">
        <v>19371</v>
      </c>
      <c r="V282" s="19">
        <v>1.2</v>
      </c>
      <c r="W282" s="31">
        <v>13887.11</v>
      </c>
      <c r="X282" s="31">
        <v>11152.19</v>
      </c>
      <c r="Y282" s="23">
        <f t="shared" si="35"/>
        <v>0.107586350635862</v>
      </c>
      <c r="Z282" s="24">
        <f t="shared" si="36"/>
        <v>0.196911501216379</v>
      </c>
      <c r="AA282" s="25">
        <v>47497.42</v>
      </c>
      <c r="AB282" s="2">
        <f t="shared" si="37"/>
        <v>0.425741343043347</v>
      </c>
      <c r="AC282" s="25">
        <v>0.990244597144587</v>
      </c>
      <c r="AD282" s="25">
        <v>0.780101941115164</v>
      </c>
      <c r="AE282" s="25">
        <f t="shared" si="38"/>
        <v>0.990244597144587</v>
      </c>
      <c r="AF282" s="26">
        <f t="shared" si="39"/>
        <v>2.466</v>
      </c>
      <c r="AG282" s="6">
        <f t="shared" si="34"/>
        <v>2.29487027603365</v>
      </c>
      <c r="AH282" s="3">
        <f t="shared" si="40"/>
        <v>1023.46666666667</v>
      </c>
      <c r="AI282" s="32">
        <f t="shared" si="32"/>
        <v>1.95324516557289</v>
      </c>
      <c r="AJ282" s="32">
        <f t="shared" si="33"/>
        <v>4.38549663109481</v>
      </c>
    </row>
    <row r="283" ht="12" spans="1:36">
      <c r="A283" s="11">
        <v>2009</v>
      </c>
      <c r="B283" s="11">
        <v>130000</v>
      </c>
      <c r="C283" s="12" t="s">
        <v>66</v>
      </c>
      <c r="D283" s="12" t="s">
        <v>67</v>
      </c>
      <c r="E283" s="2">
        <v>2347.59</v>
      </c>
      <c r="F283" s="2">
        <v>839.3286</v>
      </c>
      <c r="G283" s="13">
        <v>1067.1231</v>
      </c>
      <c r="H283" s="2">
        <v>5764.9</v>
      </c>
      <c r="I283" s="16">
        <v>15306.9</v>
      </c>
      <c r="J283" s="17">
        <v>7034.4</v>
      </c>
      <c r="K283" s="17">
        <v>3076.85</v>
      </c>
      <c r="L283" s="17">
        <v>3957</v>
      </c>
      <c r="M283" s="16">
        <v>2121.8</v>
      </c>
      <c r="N283" s="16">
        <v>13.9</v>
      </c>
      <c r="O283" s="16">
        <v>6020.7</v>
      </c>
      <c r="P283" s="16">
        <v>39.3</v>
      </c>
      <c r="Q283" s="16">
        <v>7164.4</v>
      </c>
      <c r="R283" s="16">
        <v>46.8</v>
      </c>
      <c r="S283" s="16">
        <v>21831</v>
      </c>
      <c r="T283" s="4">
        <v>5194</v>
      </c>
      <c r="U283" s="4">
        <v>14505</v>
      </c>
      <c r="V283" s="19">
        <v>18.88</v>
      </c>
      <c r="W283" s="31">
        <v>22361.37</v>
      </c>
      <c r="X283" s="31">
        <v>13123.8</v>
      </c>
      <c r="Y283" s="23">
        <f t="shared" si="35"/>
        <v>0.054833349665837</v>
      </c>
      <c r="Z283" s="24">
        <f t="shared" si="36"/>
        <v>0.153368088901084</v>
      </c>
      <c r="AA283" s="25">
        <v>21831</v>
      </c>
      <c r="AB283" s="2">
        <f t="shared" si="37"/>
        <v>0.376621000986483</v>
      </c>
      <c r="AC283" s="25">
        <v>0.8403634637932</v>
      </c>
      <c r="AD283" s="25">
        <v>0.437400489025361</v>
      </c>
      <c r="AE283" s="25">
        <f t="shared" si="38"/>
        <v>0.8403634637932</v>
      </c>
      <c r="AF283" s="26">
        <f t="shared" si="39"/>
        <v>2.254</v>
      </c>
      <c r="AG283" s="6">
        <f t="shared" si="34"/>
        <v>2.7926453600308</v>
      </c>
      <c r="AH283" s="3">
        <f t="shared" si="40"/>
        <v>372.584745762712</v>
      </c>
      <c r="AI283" s="32">
        <f t="shared" si="32"/>
        <v>0.857378045195304</v>
      </c>
      <c r="AJ283" s="32">
        <f t="shared" si="33"/>
        <v>2.31824667306901</v>
      </c>
    </row>
    <row r="284" ht="12" spans="1:36">
      <c r="A284" s="11">
        <v>2009</v>
      </c>
      <c r="B284" s="11">
        <v>140000</v>
      </c>
      <c r="C284" s="12" t="s">
        <v>68</v>
      </c>
      <c r="D284" s="12" t="s">
        <v>69</v>
      </c>
      <c r="E284" s="2">
        <v>1561.7</v>
      </c>
      <c r="F284" s="2">
        <v>581.9108</v>
      </c>
      <c r="G284" s="13">
        <v>805.8279</v>
      </c>
      <c r="H284" s="2">
        <v>2809</v>
      </c>
      <c r="I284" s="16">
        <v>7147.61</v>
      </c>
      <c r="J284" s="17">
        <v>3427.36</v>
      </c>
      <c r="K284" s="17">
        <v>1576.09</v>
      </c>
      <c r="L284" s="17">
        <v>1851.27</v>
      </c>
      <c r="M284" s="16">
        <v>443.46</v>
      </c>
      <c r="N284" s="16">
        <v>6.2</v>
      </c>
      <c r="O284" s="16">
        <v>2612.95</v>
      </c>
      <c r="P284" s="16">
        <v>36.6</v>
      </c>
      <c r="Q284" s="16">
        <v>4091.2</v>
      </c>
      <c r="R284" s="16">
        <v>57.2</v>
      </c>
      <c r="S284" s="16">
        <v>20906</v>
      </c>
      <c r="T284" s="4">
        <v>4677</v>
      </c>
      <c r="U284" s="4">
        <v>13883</v>
      </c>
      <c r="V284" s="19">
        <v>15.67</v>
      </c>
      <c r="W284" s="31">
        <v>15759.8</v>
      </c>
      <c r="X284" s="31">
        <v>7915.41</v>
      </c>
      <c r="Y284" s="23">
        <f t="shared" si="35"/>
        <v>0.0814133395638542</v>
      </c>
      <c r="Z284" s="24">
        <f t="shared" si="36"/>
        <v>0.21849261501397</v>
      </c>
      <c r="AA284" s="25">
        <v>20906</v>
      </c>
      <c r="AB284" s="2">
        <f t="shared" si="37"/>
        <v>0.392998498798899</v>
      </c>
      <c r="AC284" s="25">
        <v>0.638675694172859</v>
      </c>
      <c r="AD284" s="25">
        <v>0.459855398907614</v>
      </c>
      <c r="AE284" s="25">
        <f t="shared" si="38"/>
        <v>0.638675694172859</v>
      </c>
      <c r="AF284" s="26">
        <f t="shared" si="39"/>
        <v>2.304</v>
      </c>
      <c r="AG284" s="6">
        <f t="shared" si="34"/>
        <v>2.96835578362198</v>
      </c>
      <c r="AH284" s="3">
        <f t="shared" si="40"/>
        <v>218.721123165284</v>
      </c>
      <c r="AI284" s="32">
        <f t="shared" si="32"/>
        <v>1.10742052238441</v>
      </c>
      <c r="AJ284" s="32">
        <f t="shared" si="33"/>
        <v>3.31232537869302</v>
      </c>
    </row>
    <row r="285" ht="12" spans="1:36">
      <c r="A285" s="11">
        <v>2009</v>
      </c>
      <c r="B285" s="11">
        <v>150000</v>
      </c>
      <c r="C285" s="12" t="s">
        <v>70</v>
      </c>
      <c r="D285" s="12" t="s">
        <v>71</v>
      </c>
      <c r="E285" s="2">
        <v>1926.84</v>
      </c>
      <c r="F285" s="2">
        <v>576.8306</v>
      </c>
      <c r="G285" s="13">
        <v>850.8588</v>
      </c>
      <c r="H285" s="2">
        <v>2855.3</v>
      </c>
      <c r="I285" s="16">
        <v>7104.22</v>
      </c>
      <c r="J285" s="17">
        <v>2458.22</v>
      </c>
      <c r="K285" s="17">
        <v>1312.69</v>
      </c>
      <c r="L285" s="17">
        <v>1145.53</v>
      </c>
      <c r="M285" s="16">
        <v>934.88</v>
      </c>
      <c r="N285" s="16">
        <v>13.16</v>
      </c>
      <c r="O285" s="16">
        <v>3253.35</v>
      </c>
      <c r="P285" s="16">
        <v>45.8</v>
      </c>
      <c r="Q285" s="16">
        <v>2915.99</v>
      </c>
      <c r="R285" s="16">
        <v>41.05</v>
      </c>
      <c r="S285" s="16">
        <v>28982.03</v>
      </c>
      <c r="T285" s="4">
        <v>5143</v>
      </c>
      <c r="U285" s="4">
        <v>16140</v>
      </c>
      <c r="V285" s="19">
        <v>118.3</v>
      </c>
      <c r="W285" s="31">
        <v>8414</v>
      </c>
      <c r="X285" s="31">
        <v>6385.5</v>
      </c>
      <c r="Y285" s="23">
        <f t="shared" si="35"/>
        <v>0.0811954866262588</v>
      </c>
      <c r="Z285" s="24">
        <f t="shared" si="36"/>
        <v>0.271224708694269</v>
      </c>
      <c r="AA285" s="25">
        <v>28982.03</v>
      </c>
      <c r="AB285" s="2">
        <f t="shared" si="37"/>
        <v>0.401916044266647</v>
      </c>
      <c r="AC285" s="25">
        <v>1.11569312651964</v>
      </c>
      <c r="AD285" s="25">
        <v>0.534000211535176</v>
      </c>
      <c r="AE285" s="25">
        <f t="shared" si="38"/>
        <v>1.11569312651964</v>
      </c>
      <c r="AF285" s="26">
        <f t="shared" si="39"/>
        <v>2.3266</v>
      </c>
      <c r="AG285" s="6">
        <f t="shared" si="34"/>
        <v>3.13824615982889</v>
      </c>
      <c r="AH285" s="3">
        <f t="shared" si="40"/>
        <v>20.7795435333897</v>
      </c>
      <c r="AI285" s="32">
        <f t="shared" si="32"/>
        <v>0.898831961848028</v>
      </c>
      <c r="AJ285" s="32">
        <f t="shared" si="33"/>
        <v>2.08319843698534</v>
      </c>
    </row>
    <row r="286" ht="12" spans="1:36">
      <c r="A286" s="11">
        <v>2009</v>
      </c>
      <c r="B286" s="11">
        <v>210000</v>
      </c>
      <c r="C286" s="12" t="s">
        <v>72</v>
      </c>
      <c r="D286" s="12" t="s">
        <v>73</v>
      </c>
      <c r="E286" s="2">
        <v>2682.39</v>
      </c>
      <c r="F286" s="2">
        <v>1183.9821</v>
      </c>
      <c r="G286" s="13">
        <v>1591.2197</v>
      </c>
      <c r="H286" s="2">
        <v>5812.6</v>
      </c>
      <c r="I286" s="16">
        <v>12815.72</v>
      </c>
      <c r="J286" s="17">
        <v>4341</v>
      </c>
      <c r="K286" s="17">
        <v>2620</v>
      </c>
      <c r="L286" s="17">
        <v>1721</v>
      </c>
      <c r="M286" s="16">
        <v>1297.32</v>
      </c>
      <c r="N286" s="16">
        <v>10.12</v>
      </c>
      <c r="O286" s="16">
        <v>4979.1</v>
      </c>
      <c r="P286" s="16">
        <v>38.85</v>
      </c>
      <c r="Q286" s="16">
        <v>6539.3</v>
      </c>
      <c r="R286" s="16">
        <v>51.03</v>
      </c>
      <c r="S286" s="16">
        <v>29611</v>
      </c>
      <c r="T286" s="4">
        <v>5770</v>
      </c>
      <c r="U286" s="4">
        <v>16396</v>
      </c>
      <c r="V286" s="19">
        <v>14.87</v>
      </c>
      <c r="W286" s="31">
        <v>22758.64</v>
      </c>
      <c r="X286" s="31">
        <v>15549.58</v>
      </c>
      <c r="Y286" s="23">
        <f t="shared" si="35"/>
        <v>0.0923851410611343</v>
      </c>
      <c r="Z286" s="24">
        <f t="shared" si="36"/>
        <v>0.209304666456508</v>
      </c>
      <c r="AA286" s="25">
        <v>29611</v>
      </c>
      <c r="AB286" s="2">
        <f t="shared" si="37"/>
        <v>0.453552356012772</v>
      </c>
      <c r="AC286" s="25">
        <v>0.761411771902191</v>
      </c>
      <c r="AD286" s="25">
        <v>0.603547569684404</v>
      </c>
      <c r="AE286" s="25">
        <f t="shared" si="38"/>
        <v>0.761411771902191</v>
      </c>
      <c r="AF286" s="26">
        <f t="shared" si="39"/>
        <v>2.2873</v>
      </c>
      <c r="AG286" s="6">
        <f t="shared" si="34"/>
        <v>2.84159445407279</v>
      </c>
      <c r="AH286" s="3">
        <f t="shared" si="40"/>
        <v>291.930060524546</v>
      </c>
      <c r="AI286" s="32">
        <f t="shared" si="32"/>
        <v>1.21332082785829</v>
      </c>
      <c r="AJ286" s="32">
        <f t="shared" si="33"/>
        <v>2.98915862706114</v>
      </c>
    </row>
    <row r="287" ht="12" spans="1:36">
      <c r="A287" s="11">
        <v>2009</v>
      </c>
      <c r="B287" s="11">
        <v>220000</v>
      </c>
      <c r="C287" s="12" t="s">
        <v>74</v>
      </c>
      <c r="D287" s="12" t="s">
        <v>75</v>
      </c>
      <c r="E287" s="2">
        <v>1479.21</v>
      </c>
      <c r="F287" s="2">
        <v>361.1132</v>
      </c>
      <c r="G287" s="13">
        <v>487.0943</v>
      </c>
      <c r="H287" s="2">
        <v>2957.3</v>
      </c>
      <c r="I287" s="16">
        <v>5434.84</v>
      </c>
      <c r="J287" s="17">
        <v>2739.55</v>
      </c>
      <c r="K287" s="17">
        <v>1460.73</v>
      </c>
      <c r="L287" s="17">
        <v>1278.82</v>
      </c>
      <c r="M287" s="16">
        <v>888.62</v>
      </c>
      <c r="N287" s="16">
        <v>13.5</v>
      </c>
      <c r="O287" s="16">
        <v>2491.08</v>
      </c>
      <c r="P287" s="16">
        <v>37.9</v>
      </c>
      <c r="Q287" s="16">
        <v>2055.14</v>
      </c>
      <c r="R287" s="16">
        <v>48.6</v>
      </c>
      <c r="S287" s="16">
        <v>19858</v>
      </c>
      <c r="T287" s="4">
        <v>5346</v>
      </c>
      <c r="U287" s="4">
        <v>13457</v>
      </c>
      <c r="V287" s="19">
        <v>18.74</v>
      </c>
      <c r="W287" s="31">
        <v>8405.7</v>
      </c>
      <c r="X287" s="31">
        <v>6300.4</v>
      </c>
      <c r="Y287" s="23">
        <f t="shared" si="35"/>
        <v>0.0664441271500173</v>
      </c>
      <c r="Z287" s="24">
        <f t="shared" si="36"/>
        <v>0.272171765866152</v>
      </c>
      <c r="AA287" s="25">
        <v>19858</v>
      </c>
      <c r="AB287" s="2">
        <f t="shared" si="37"/>
        <v>0.544137453908487</v>
      </c>
      <c r="AC287" s="25">
        <v>1.21212180192104</v>
      </c>
      <c r="AD287" s="25">
        <v>0.533200708145498</v>
      </c>
      <c r="AE287" s="25">
        <f t="shared" si="38"/>
        <v>1.21212180192104</v>
      </c>
      <c r="AF287" s="26">
        <f t="shared" si="39"/>
        <v>2.244</v>
      </c>
      <c r="AG287" s="6">
        <f t="shared" si="34"/>
        <v>2.51720912832024</v>
      </c>
      <c r="AH287" s="3">
        <f t="shared" si="40"/>
        <v>146.187299893276</v>
      </c>
      <c r="AI287" s="32">
        <f t="shared" si="32"/>
        <v>1.15926135820006</v>
      </c>
      <c r="AJ287" s="32">
        <f t="shared" si="33"/>
        <v>2.7058938257612</v>
      </c>
    </row>
    <row r="288" ht="12" spans="1:36">
      <c r="A288" s="11">
        <v>2009</v>
      </c>
      <c r="B288" s="11">
        <v>230000</v>
      </c>
      <c r="C288" s="12" t="s">
        <v>76</v>
      </c>
      <c r="D288" s="12" t="s">
        <v>77</v>
      </c>
      <c r="E288" s="2">
        <v>1877.74</v>
      </c>
      <c r="F288" s="2">
        <v>444.3132</v>
      </c>
      <c r="G288" s="13">
        <v>641.6627</v>
      </c>
      <c r="H288" s="2">
        <v>3401.8</v>
      </c>
      <c r="I288" s="16">
        <v>7218.94</v>
      </c>
      <c r="J288" s="17">
        <v>3826.01</v>
      </c>
      <c r="K288" s="17">
        <v>2123.43</v>
      </c>
      <c r="L288" s="17">
        <v>1702.57</v>
      </c>
      <c r="M288" s="16">
        <v>1141.9</v>
      </c>
      <c r="N288" s="16">
        <v>15.8</v>
      </c>
      <c r="O288" s="16">
        <v>2409</v>
      </c>
      <c r="P288" s="16">
        <v>33.4</v>
      </c>
      <c r="Q288" s="16">
        <v>3668.1</v>
      </c>
      <c r="R288" s="16">
        <v>50.8</v>
      </c>
      <c r="S288" s="16">
        <v>18870.58</v>
      </c>
      <c r="T288" s="4">
        <v>5075</v>
      </c>
      <c r="U288" s="4">
        <v>13305</v>
      </c>
      <c r="V288" s="19">
        <v>47.07</v>
      </c>
      <c r="W288" s="31">
        <v>11116.8</v>
      </c>
      <c r="X288" s="31">
        <v>6145.7</v>
      </c>
      <c r="Y288" s="23">
        <f t="shared" si="35"/>
        <v>0.0615482605479475</v>
      </c>
      <c r="Z288" s="24">
        <f t="shared" si="36"/>
        <v>0.260112980576096</v>
      </c>
      <c r="AA288" s="25">
        <v>18870.58</v>
      </c>
      <c r="AB288" s="2">
        <f t="shared" si="37"/>
        <v>0.471232618639302</v>
      </c>
      <c r="AC288" s="25">
        <v>0.656743273084158</v>
      </c>
      <c r="AD288" s="25">
        <v>0.554998549402641</v>
      </c>
      <c r="AE288" s="25">
        <f t="shared" si="38"/>
        <v>0.656743273084158</v>
      </c>
      <c r="AF288" s="26">
        <f t="shared" si="39"/>
        <v>2.176</v>
      </c>
      <c r="AG288" s="6">
        <f t="shared" si="34"/>
        <v>2.62167487684729</v>
      </c>
      <c r="AH288" s="3">
        <f t="shared" si="40"/>
        <v>81.2834076906735</v>
      </c>
      <c r="AI288" s="32">
        <f t="shared" ref="AI288:AI351" si="41">X288/I288</f>
        <v>0.851329973652642</v>
      </c>
      <c r="AJ288" s="32">
        <f t="shared" ref="AJ288:AJ351" si="42">(W288+X288)/I288</f>
        <v>2.39127905204919</v>
      </c>
    </row>
    <row r="289" ht="12" spans="1:36">
      <c r="A289" s="11">
        <v>2009</v>
      </c>
      <c r="B289" s="11">
        <v>310000</v>
      </c>
      <c r="C289" s="12" t="s">
        <v>78</v>
      </c>
      <c r="D289" s="12" t="s">
        <v>79</v>
      </c>
      <c r="E289" s="2">
        <v>2989.65</v>
      </c>
      <c r="F289" s="2">
        <v>2368.4528</v>
      </c>
      <c r="G289" s="13">
        <v>2540.2975</v>
      </c>
      <c r="H289" s="2">
        <v>5173.2</v>
      </c>
      <c r="I289" s="16">
        <v>15742.44</v>
      </c>
      <c r="J289" s="17">
        <v>2210.28</v>
      </c>
      <c r="K289" s="17">
        <v>1958</v>
      </c>
      <c r="L289" s="17">
        <v>252</v>
      </c>
      <c r="M289" s="16">
        <v>112.4</v>
      </c>
      <c r="N289" s="16">
        <v>0.7</v>
      </c>
      <c r="O289" s="16">
        <v>9445.3</v>
      </c>
      <c r="P289" s="16">
        <v>60</v>
      </c>
      <c r="Q289" s="16">
        <v>6184.8</v>
      </c>
      <c r="R289" s="16">
        <v>39.3</v>
      </c>
      <c r="S289" s="16">
        <v>72363</v>
      </c>
      <c r="T289" s="4">
        <v>12256</v>
      </c>
      <c r="U289" s="4">
        <v>29461</v>
      </c>
      <c r="V289" s="19">
        <v>0.63</v>
      </c>
      <c r="W289" s="31">
        <v>44620.27</v>
      </c>
      <c r="X289" s="31">
        <v>29684.1</v>
      </c>
      <c r="Y289" s="23">
        <f t="shared" si="35"/>
        <v>0.150450171637942</v>
      </c>
      <c r="Z289" s="24">
        <f t="shared" si="36"/>
        <v>0.189910204517216</v>
      </c>
      <c r="AA289" s="25">
        <v>72363</v>
      </c>
      <c r="AB289" s="2">
        <f t="shared" si="37"/>
        <v>0.328614877998582</v>
      </c>
      <c r="AC289" s="25">
        <v>1.52717953692925</v>
      </c>
      <c r="AD289" s="25">
        <v>0.885860614944713</v>
      </c>
      <c r="AE289" s="25">
        <f t="shared" si="38"/>
        <v>1.52717953692925</v>
      </c>
      <c r="AF289" s="26">
        <f t="shared" si="39"/>
        <v>2.593</v>
      </c>
      <c r="AG289" s="6">
        <f t="shared" si="34"/>
        <v>2.40380221932115</v>
      </c>
      <c r="AH289" s="3">
        <f t="shared" si="40"/>
        <v>3508.38095238095</v>
      </c>
      <c r="AI289" s="32">
        <f t="shared" si="41"/>
        <v>1.88560985463499</v>
      </c>
      <c r="AJ289" s="32">
        <f t="shared" si="42"/>
        <v>4.72000337939989</v>
      </c>
    </row>
    <row r="290" ht="12" spans="1:36">
      <c r="A290" s="11">
        <v>2009</v>
      </c>
      <c r="B290" s="11">
        <v>320000</v>
      </c>
      <c r="C290" s="12" t="s">
        <v>80</v>
      </c>
      <c r="D290" s="12" t="s">
        <v>81</v>
      </c>
      <c r="E290" s="2">
        <v>4017.36</v>
      </c>
      <c r="F290" s="2">
        <v>2654.7485</v>
      </c>
      <c r="G290" s="13">
        <v>3228.78</v>
      </c>
      <c r="H290" s="2">
        <v>11484.1</v>
      </c>
      <c r="I290" s="16">
        <v>34471.67</v>
      </c>
      <c r="J290" s="17">
        <v>7810.27</v>
      </c>
      <c r="K290" s="17">
        <v>4342.51</v>
      </c>
      <c r="L290" s="17">
        <v>3468</v>
      </c>
      <c r="M290" s="16">
        <v>2143.6</v>
      </c>
      <c r="N290" s="16">
        <v>6.22</v>
      </c>
      <c r="O290" s="16">
        <v>13660.9</v>
      </c>
      <c r="P290" s="16">
        <v>39.63</v>
      </c>
      <c r="Q290" s="16">
        <v>18667.2</v>
      </c>
      <c r="R290" s="16">
        <v>54.15</v>
      </c>
      <c r="S290" s="16">
        <v>44272</v>
      </c>
      <c r="T290" s="4">
        <v>7962</v>
      </c>
      <c r="U290" s="4">
        <v>19996</v>
      </c>
      <c r="V290" s="19">
        <v>10.72</v>
      </c>
      <c r="W290" s="31">
        <v>50061.85</v>
      </c>
      <c r="X290" s="31">
        <v>36846.34</v>
      </c>
      <c r="Y290" s="23">
        <f t="shared" si="35"/>
        <v>0.0770124714004282</v>
      </c>
      <c r="Z290" s="24">
        <f t="shared" si="36"/>
        <v>0.116540916062378</v>
      </c>
      <c r="AA290" s="25">
        <v>44272</v>
      </c>
      <c r="AB290" s="2">
        <f t="shared" si="37"/>
        <v>0.333146029768793</v>
      </c>
      <c r="AC290" s="25">
        <v>0.731813019628011</v>
      </c>
      <c r="AD290" s="25">
        <v>0.555999984635614</v>
      </c>
      <c r="AE290" s="25">
        <f t="shared" si="38"/>
        <v>0.731813019628011</v>
      </c>
      <c r="AF290" s="26">
        <f t="shared" si="39"/>
        <v>2.3341</v>
      </c>
      <c r="AG290" s="6">
        <f t="shared" si="34"/>
        <v>2.51142928912334</v>
      </c>
      <c r="AH290" s="3">
        <f t="shared" si="40"/>
        <v>728.569962686567</v>
      </c>
      <c r="AI290" s="32">
        <f t="shared" si="41"/>
        <v>1.0688875821798</v>
      </c>
      <c r="AJ290" s="32">
        <f t="shared" si="42"/>
        <v>2.52114823563813</v>
      </c>
    </row>
    <row r="291" ht="12" spans="1:36">
      <c r="A291" s="11">
        <v>2009</v>
      </c>
      <c r="B291" s="11">
        <v>330000</v>
      </c>
      <c r="C291" s="12" t="s">
        <v>82</v>
      </c>
      <c r="D291" s="12" t="s">
        <v>83</v>
      </c>
      <c r="E291" s="2">
        <v>2653.35</v>
      </c>
      <c r="F291" s="2">
        <v>1983.8146</v>
      </c>
      <c r="G291" s="13">
        <v>2142.5131</v>
      </c>
      <c r="H291" s="2">
        <v>8622.3</v>
      </c>
      <c r="I291" s="16">
        <v>22833.74</v>
      </c>
      <c r="J291" s="17">
        <v>5275.5</v>
      </c>
      <c r="K291" s="17">
        <v>3055</v>
      </c>
      <c r="L291" s="17">
        <v>2221</v>
      </c>
      <c r="M291" s="16">
        <v>1134.68</v>
      </c>
      <c r="N291" s="16">
        <v>5</v>
      </c>
      <c r="O291" s="16">
        <v>9816.7</v>
      </c>
      <c r="P291" s="16">
        <v>43</v>
      </c>
      <c r="Q291" s="16">
        <v>11882.36</v>
      </c>
      <c r="R291" s="16">
        <v>52</v>
      </c>
      <c r="S291" s="16">
        <v>43543</v>
      </c>
      <c r="T291" s="4">
        <v>10798</v>
      </c>
      <c r="U291" s="4">
        <v>24148</v>
      </c>
      <c r="V291" s="19">
        <v>10.56</v>
      </c>
      <c r="W291" s="31">
        <v>45112.01</v>
      </c>
      <c r="X291" s="31">
        <v>39223.91</v>
      </c>
      <c r="Y291" s="23">
        <f t="shared" si="35"/>
        <v>0.0868808438740215</v>
      </c>
      <c r="Z291" s="24">
        <f t="shared" si="36"/>
        <v>0.116203039887465</v>
      </c>
      <c r="AA291" s="25">
        <v>43543</v>
      </c>
      <c r="AB291" s="2">
        <f t="shared" si="37"/>
        <v>0.37761225274528</v>
      </c>
      <c r="AC291" s="25">
        <v>0.826157430005487</v>
      </c>
      <c r="AD291" s="25">
        <v>0.579092029191546</v>
      </c>
      <c r="AE291" s="25">
        <f t="shared" si="38"/>
        <v>0.826157430005487</v>
      </c>
      <c r="AF291" s="26">
        <f t="shared" si="39"/>
        <v>2.38</v>
      </c>
      <c r="AG291" s="6">
        <f t="shared" si="34"/>
        <v>2.23634006297462</v>
      </c>
      <c r="AH291" s="3">
        <f t="shared" si="40"/>
        <v>499.573863636364</v>
      </c>
      <c r="AI291" s="32">
        <f t="shared" si="41"/>
        <v>1.71780487997148</v>
      </c>
      <c r="AJ291" s="32">
        <f t="shared" si="42"/>
        <v>3.69347815995102</v>
      </c>
    </row>
    <row r="292" ht="12" spans="1:36">
      <c r="A292" s="11">
        <v>2009</v>
      </c>
      <c r="B292" s="11">
        <v>340000</v>
      </c>
      <c r="C292" s="12" t="s">
        <v>84</v>
      </c>
      <c r="D292" s="12" t="s">
        <v>85</v>
      </c>
      <c r="E292" s="2">
        <v>2141.92</v>
      </c>
      <c r="F292" s="2">
        <v>629.3236</v>
      </c>
      <c r="G292" s="13">
        <v>863.9175</v>
      </c>
      <c r="H292" s="2">
        <v>3527.8</v>
      </c>
      <c r="I292" s="16">
        <v>10864.68</v>
      </c>
      <c r="J292" s="17">
        <v>6131</v>
      </c>
      <c r="K292" s="17">
        <v>2581.15</v>
      </c>
      <c r="L292" s="17">
        <v>3549.85</v>
      </c>
      <c r="M292" s="16">
        <v>1382.68</v>
      </c>
      <c r="N292" s="16">
        <v>12.7</v>
      </c>
      <c r="O292" s="16">
        <v>4563.35</v>
      </c>
      <c r="P292" s="16">
        <v>42</v>
      </c>
      <c r="Q292" s="16">
        <v>4918.65</v>
      </c>
      <c r="R292" s="16">
        <v>45.3</v>
      </c>
      <c r="S292" s="16">
        <v>17715</v>
      </c>
      <c r="T292" s="4">
        <v>4887</v>
      </c>
      <c r="U292" s="4">
        <v>13903</v>
      </c>
      <c r="V292" s="19">
        <v>14.01</v>
      </c>
      <c r="W292" s="31">
        <v>13404.38</v>
      </c>
      <c r="X292" s="31">
        <v>9438.57</v>
      </c>
      <c r="Y292" s="23">
        <f t="shared" si="35"/>
        <v>0.0579238044746831</v>
      </c>
      <c r="Z292" s="24">
        <f t="shared" si="36"/>
        <v>0.197145244958894</v>
      </c>
      <c r="AA292" s="25">
        <v>17715</v>
      </c>
      <c r="AB292" s="2">
        <f t="shared" si="37"/>
        <v>0.324703534756661</v>
      </c>
      <c r="AC292" s="25">
        <v>0.927764732192777</v>
      </c>
      <c r="AD292" s="25">
        <v>0.420999836894471</v>
      </c>
      <c r="AE292" s="25">
        <f t="shared" si="38"/>
        <v>0.927764732192777</v>
      </c>
      <c r="AF292" s="26">
        <f t="shared" si="39"/>
        <v>2.293</v>
      </c>
      <c r="AG292" s="6">
        <f t="shared" si="34"/>
        <v>2.84489461837528</v>
      </c>
      <c r="AH292" s="3">
        <f t="shared" si="40"/>
        <v>437.615988579586</v>
      </c>
      <c r="AI292" s="32">
        <f t="shared" si="41"/>
        <v>0.868738886004926</v>
      </c>
      <c r="AJ292" s="32">
        <f t="shared" si="42"/>
        <v>2.10249634595773</v>
      </c>
    </row>
    <row r="293" ht="12" spans="1:36">
      <c r="A293" s="11">
        <v>2009</v>
      </c>
      <c r="B293" s="11">
        <v>350000</v>
      </c>
      <c r="C293" s="12" t="s">
        <v>86</v>
      </c>
      <c r="D293" s="12" t="s">
        <v>87</v>
      </c>
      <c r="E293" s="2">
        <v>1411.82</v>
      </c>
      <c r="F293" s="2">
        <v>778.144</v>
      </c>
      <c r="G293" s="13">
        <v>932.4282</v>
      </c>
      <c r="H293" s="2">
        <v>4481</v>
      </c>
      <c r="I293" s="16">
        <v>12418.09</v>
      </c>
      <c r="J293" s="17">
        <v>3665.88</v>
      </c>
      <c r="K293" s="17">
        <v>2019</v>
      </c>
      <c r="L293" s="17">
        <v>1647</v>
      </c>
      <c r="M293" s="16">
        <v>1108.8</v>
      </c>
      <c r="N293" s="16">
        <v>8.9</v>
      </c>
      <c r="O293" s="16">
        <v>5180.22</v>
      </c>
      <c r="P293" s="16">
        <v>41.7</v>
      </c>
      <c r="Q293" s="16">
        <v>6129.07</v>
      </c>
      <c r="R293" s="16">
        <v>49.4</v>
      </c>
      <c r="S293" s="16">
        <v>33998.88</v>
      </c>
      <c r="T293" s="4">
        <v>6801</v>
      </c>
      <c r="U293" s="4">
        <v>18023</v>
      </c>
      <c r="V293" s="19">
        <v>12.4</v>
      </c>
      <c r="W293" s="31">
        <v>15097.82</v>
      </c>
      <c r="X293" s="31">
        <v>12905.84</v>
      </c>
      <c r="Y293" s="23">
        <f t="shared" si="35"/>
        <v>0.0626621324213305</v>
      </c>
      <c r="Z293" s="24">
        <f t="shared" si="36"/>
        <v>0.113690591709353</v>
      </c>
      <c r="AA293" s="25">
        <v>33998.88</v>
      </c>
      <c r="AB293" s="2">
        <f t="shared" si="37"/>
        <v>0.360844542115575</v>
      </c>
      <c r="AC293" s="25">
        <v>0.845188584891346</v>
      </c>
      <c r="AD293" s="25">
        <v>0.550754525516383</v>
      </c>
      <c r="AE293" s="25">
        <f t="shared" si="38"/>
        <v>0.845188584891346</v>
      </c>
      <c r="AF293" s="26">
        <f t="shared" si="39"/>
        <v>2.328</v>
      </c>
      <c r="AG293" s="6">
        <f t="shared" si="34"/>
        <v>2.65005146302014</v>
      </c>
      <c r="AH293" s="3">
        <f t="shared" si="40"/>
        <v>295.635483870968</v>
      </c>
      <c r="AI293" s="32">
        <f t="shared" si="41"/>
        <v>1.03927737679466</v>
      </c>
      <c r="AJ293" s="32">
        <f t="shared" si="42"/>
        <v>2.2550698215265</v>
      </c>
    </row>
    <row r="294" ht="12" spans="1:36">
      <c r="A294" s="11">
        <v>2009</v>
      </c>
      <c r="B294" s="11">
        <v>360000</v>
      </c>
      <c r="C294" s="12" t="s">
        <v>88</v>
      </c>
      <c r="D294" s="12" t="s">
        <v>89</v>
      </c>
      <c r="E294" s="2">
        <v>1562.37</v>
      </c>
      <c r="F294" s="2">
        <v>430.0204</v>
      </c>
      <c r="G294" s="13">
        <v>581.3012</v>
      </c>
      <c r="H294" s="2">
        <v>2484.4</v>
      </c>
      <c r="I294" s="16">
        <v>7629.98</v>
      </c>
      <c r="J294" s="17">
        <v>4432.16</v>
      </c>
      <c r="K294" s="17">
        <v>1913.81</v>
      </c>
      <c r="L294" s="17">
        <v>2518.35</v>
      </c>
      <c r="M294" s="16">
        <v>1062.13</v>
      </c>
      <c r="N294" s="16">
        <v>13.92</v>
      </c>
      <c r="O294" s="16">
        <v>2685.2</v>
      </c>
      <c r="P294" s="16">
        <v>35.19</v>
      </c>
      <c r="Q294" s="16">
        <v>3882.65</v>
      </c>
      <c r="R294" s="16">
        <v>50.89</v>
      </c>
      <c r="S294" s="16">
        <v>17277</v>
      </c>
      <c r="T294" s="4">
        <v>5238</v>
      </c>
      <c r="U294" s="4">
        <v>14168</v>
      </c>
      <c r="V294" s="19">
        <v>16.69</v>
      </c>
      <c r="W294" s="31">
        <v>9352.8</v>
      </c>
      <c r="X294" s="31">
        <v>6416.2</v>
      </c>
      <c r="Y294" s="23">
        <f t="shared" si="35"/>
        <v>0.0563593089365896</v>
      </c>
      <c r="Z294" s="24">
        <f t="shared" si="36"/>
        <v>0.204767247096323</v>
      </c>
      <c r="AA294" s="25">
        <v>17277</v>
      </c>
      <c r="AB294" s="2">
        <f t="shared" si="37"/>
        <v>0.325610289935229</v>
      </c>
      <c r="AC294" s="25">
        <v>0.691589507166497</v>
      </c>
      <c r="AD294" s="25">
        <v>0.431800747265442</v>
      </c>
      <c r="AE294" s="25">
        <f t="shared" si="38"/>
        <v>0.691589507166497</v>
      </c>
      <c r="AF294" s="26">
        <f t="shared" si="39"/>
        <v>2.2127</v>
      </c>
      <c r="AG294" s="6">
        <f t="shared" si="34"/>
        <v>2.70484917907598</v>
      </c>
      <c r="AH294" s="3">
        <f t="shared" si="40"/>
        <v>265.557819053325</v>
      </c>
      <c r="AI294" s="32">
        <f t="shared" si="41"/>
        <v>0.840919635438101</v>
      </c>
      <c r="AJ294" s="32">
        <f t="shared" si="42"/>
        <v>2.06671577120779</v>
      </c>
    </row>
    <row r="295" ht="12" spans="1:36">
      <c r="A295" s="11">
        <v>2009</v>
      </c>
      <c r="B295" s="11">
        <v>370000</v>
      </c>
      <c r="C295" s="12" t="s">
        <v>90</v>
      </c>
      <c r="D295" s="12" t="s">
        <v>91</v>
      </c>
      <c r="E295" s="2">
        <v>3267.67</v>
      </c>
      <c r="F295" s="2">
        <v>1720.3455</v>
      </c>
      <c r="G295" s="13">
        <v>2198.6324</v>
      </c>
      <c r="H295" s="2">
        <v>12363</v>
      </c>
      <c r="I295" s="16">
        <v>29540.8</v>
      </c>
      <c r="J295" s="17">
        <v>9470.31</v>
      </c>
      <c r="K295" s="17">
        <v>4576.05</v>
      </c>
      <c r="L295" s="17">
        <v>4894.25</v>
      </c>
      <c r="M295" s="16">
        <v>3076.19</v>
      </c>
      <c r="N295" s="16">
        <v>10.4</v>
      </c>
      <c r="O295" s="16">
        <v>10544.94</v>
      </c>
      <c r="P295" s="16">
        <v>35.7</v>
      </c>
      <c r="Q295" s="16">
        <v>15919.67</v>
      </c>
      <c r="R295" s="16">
        <v>53.9</v>
      </c>
      <c r="S295" s="16">
        <v>31281.62</v>
      </c>
      <c r="T295" s="4">
        <v>6154</v>
      </c>
      <c r="U295" s="4">
        <v>17006</v>
      </c>
      <c r="V295" s="19">
        <v>15.81</v>
      </c>
      <c r="W295" s="31">
        <v>35170.7</v>
      </c>
      <c r="X295" s="31">
        <v>27385.9</v>
      </c>
      <c r="Y295" s="23">
        <f t="shared" si="35"/>
        <v>0.0582362529112279</v>
      </c>
      <c r="Z295" s="24">
        <f t="shared" si="36"/>
        <v>0.110615487732221</v>
      </c>
      <c r="AA295" s="25">
        <v>31281.62</v>
      </c>
      <c r="AB295" s="2">
        <f t="shared" si="37"/>
        <v>0.41850593078048</v>
      </c>
      <c r="AC295" s="25">
        <v>0.662384333343593</v>
      </c>
      <c r="AD295" s="25">
        <v>0.483199599590721</v>
      </c>
      <c r="AE295" s="25">
        <f t="shared" si="38"/>
        <v>0.662384333343593</v>
      </c>
      <c r="AF295" s="26">
        <f t="shared" si="39"/>
        <v>2.253</v>
      </c>
      <c r="AG295" s="6">
        <f t="shared" si="34"/>
        <v>2.76340591485213</v>
      </c>
      <c r="AH295" s="3">
        <f t="shared" si="40"/>
        <v>599.007590132827</v>
      </c>
      <c r="AI295" s="32">
        <f t="shared" si="41"/>
        <v>0.927053431186698</v>
      </c>
      <c r="AJ295" s="32">
        <f t="shared" si="42"/>
        <v>2.11763391648161</v>
      </c>
    </row>
    <row r="296" ht="12" spans="1:36">
      <c r="A296" s="11">
        <v>2009</v>
      </c>
      <c r="B296" s="11">
        <v>410000</v>
      </c>
      <c r="C296" s="12" t="s">
        <v>92</v>
      </c>
      <c r="D296" s="12" t="s">
        <v>93</v>
      </c>
      <c r="E296" s="2">
        <v>2905.76</v>
      </c>
      <c r="F296" s="2">
        <v>821.5047</v>
      </c>
      <c r="G296" s="13">
        <v>1126.0638</v>
      </c>
      <c r="H296" s="2">
        <v>6746.4</v>
      </c>
      <c r="I296" s="16">
        <v>19181</v>
      </c>
      <c r="J296" s="17">
        <v>9487.05</v>
      </c>
      <c r="K296" s="17">
        <v>3576.6</v>
      </c>
      <c r="L296" s="17">
        <v>5910</v>
      </c>
      <c r="M296" s="16">
        <v>2665.66</v>
      </c>
      <c r="N296" s="16">
        <v>13.9</v>
      </c>
      <c r="O296" s="16">
        <v>6190.77</v>
      </c>
      <c r="P296" s="16">
        <v>32.28</v>
      </c>
      <c r="Q296" s="16">
        <v>10324.57</v>
      </c>
      <c r="R296" s="16">
        <v>53.83</v>
      </c>
      <c r="S296" s="16">
        <v>20280.19</v>
      </c>
      <c r="T296" s="4">
        <v>5064</v>
      </c>
      <c r="U296" s="4">
        <v>13982</v>
      </c>
      <c r="V296" s="19">
        <v>16.7</v>
      </c>
      <c r="W296" s="31">
        <v>19288.8</v>
      </c>
      <c r="X296" s="31">
        <v>13558.8</v>
      </c>
      <c r="Y296" s="23">
        <f t="shared" si="35"/>
        <v>0.0428290860747615</v>
      </c>
      <c r="Z296" s="24">
        <f t="shared" si="36"/>
        <v>0.151491580209582</v>
      </c>
      <c r="AA296" s="25">
        <v>20280.19</v>
      </c>
      <c r="AB296" s="2">
        <f t="shared" si="37"/>
        <v>0.35172305927741</v>
      </c>
      <c r="AC296" s="25">
        <v>0.599615286641478</v>
      </c>
      <c r="AD296" s="25">
        <v>0.376998118487833</v>
      </c>
      <c r="AE296" s="25">
        <f t="shared" si="38"/>
        <v>0.599615286641478</v>
      </c>
      <c r="AF296" s="26">
        <f t="shared" si="39"/>
        <v>2.184</v>
      </c>
      <c r="AG296" s="6">
        <f t="shared" si="34"/>
        <v>2.76105845181675</v>
      </c>
      <c r="AH296" s="3">
        <f t="shared" si="40"/>
        <v>568.086826347305</v>
      </c>
      <c r="AI296" s="32">
        <f t="shared" si="41"/>
        <v>0.706887023617121</v>
      </c>
      <c r="AJ296" s="32">
        <f t="shared" si="42"/>
        <v>1.71250716855221</v>
      </c>
    </row>
    <row r="297" ht="12" spans="1:36">
      <c r="A297" s="11">
        <v>2009</v>
      </c>
      <c r="B297" s="11">
        <v>420000</v>
      </c>
      <c r="C297" s="12" t="s">
        <v>94</v>
      </c>
      <c r="D297" s="12" t="s">
        <v>95</v>
      </c>
      <c r="E297" s="2">
        <v>2090.92</v>
      </c>
      <c r="F297" s="2">
        <v>616.0604</v>
      </c>
      <c r="G297" s="13">
        <v>814.8653</v>
      </c>
      <c r="H297" s="2">
        <v>5928.4</v>
      </c>
      <c r="I297" s="16">
        <v>13192.14</v>
      </c>
      <c r="J297" s="17">
        <v>5720</v>
      </c>
      <c r="K297" s="17">
        <v>2631.2</v>
      </c>
      <c r="L297" s="17">
        <v>3088.8</v>
      </c>
      <c r="M297" s="16">
        <v>1717.32</v>
      </c>
      <c r="N297" s="16">
        <v>13</v>
      </c>
      <c r="O297" s="16">
        <v>5439.3</v>
      </c>
      <c r="P297" s="16">
        <v>41.2</v>
      </c>
      <c r="Q297" s="16">
        <v>6035.52</v>
      </c>
      <c r="R297" s="16">
        <v>45.8</v>
      </c>
      <c r="S297" s="16">
        <v>23081.34</v>
      </c>
      <c r="T297" s="4">
        <v>5464</v>
      </c>
      <c r="U297" s="4">
        <v>14229</v>
      </c>
      <c r="V297" s="19">
        <v>18.59</v>
      </c>
      <c r="W297" s="31">
        <v>17678</v>
      </c>
      <c r="X297" s="31">
        <v>11659.37</v>
      </c>
      <c r="Y297" s="23">
        <f t="shared" si="35"/>
        <v>0.0466990495855866</v>
      </c>
      <c r="Z297" s="24">
        <f t="shared" si="36"/>
        <v>0.158497408305248</v>
      </c>
      <c r="AA297" s="25">
        <v>23081.34</v>
      </c>
      <c r="AB297" s="2">
        <f t="shared" si="37"/>
        <v>0.449388802726472</v>
      </c>
      <c r="AC297" s="25">
        <v>0.901214808334659</v>
      </c>
      <c r="AD297" s="25">
        <v>0.46</v>
      </c>
      <c r="AE297" s="25">
        <f t="shared" si="38"/>
        <v>0.901214808334659</v>
      </c>
      <c r="AF297" s="26">
        <f t="shared" si="39"/>
        <v>2.282</v>
      </c>
      <c r="AG297" s="6">
        <f t="shared" si="34"/>
        <v>2.60413616398243</v>
      </c>
      <c r="AH297" s="3">
        <f t="shared" si="40"/>
        <v>307.692307692308</v>
      </c>
      <c r="AI297" s="32">
        <f t="shared" si="41"/>
        <v>0.883811875859413</v>
      </c>
      <c r="AJ297" s="32">
        <f t="shared" si="42"/>
        <v>2.22385223322372</v>
      </c>
    </row>
    <row r="298" ht="12" spans="1:36">
      <c r="A298" s="11">
        <v>2009</v>
      </c>
      <c r="B298" s="11">
        <v>430000</v>
      </c>
      <c r="C298" s="12" t="s">
        <v>96</v>
      </c>
      <c r="D298" s="12" t="s">
        <v>97</v>
      </c>
      <c r="E298" s="2">
        <v>2210.44</v>
      </c>
      <c r="F298" s="2">
        <v>568.2748</v>
      </c>
      <c r="G298" s="13">
        <v>847.6178</v>
      </c>
      <c r="H298" s="2">
        <v>4913.7</v>
      </c>
      <c r="I298" s="16">
        <v>12772.8</v>
      </c>
      <c r="J298" s="17">
        <v>6406</v>
      </c>
      <c r="K298" s="17">
        <v>2767.39</v>
      </c>
      <c r="L298" s="17">
        <v>3638.61</v>
      </c>
      <c r="M298" s="16">
        <v>1795.8</v>
      </c>
      <c r="N298" s="16">
        <v>14.1</v>
      </c>
      <c r="O298" s="16">
        <v>5482.34</v>
      </c>
      <c r="P298" s="16">
        <v>42.9</v>
      </c>
      <c r="Q298" s="16">
        <v>5494.66</v>
      </c>
      <c r="R298" s="16">
        <v>43</v>
      </c>
      <c r="S298" s="16">
        <v>19979.35</v>
      </c>
      <c r="T298" s="4">
        <v>5262</v>
      </c>
      <c r="U298" s="4">
        <v>15641</v>
      </c>
      <c r="V298" s="19">
        <v>21.18</v>
      </c>
      <c r="W298" s="31">
        <v>13948</v>
      </c>
      <c r="X298" s="31">
        <v>9369.81</v>
      </c>
      <c r="Y298" s="23">
        <f t="shared" si="35"/>
        <v>0.0444910121508205</v>
      </c>
      <c r="Z298" s="24">
        <f t="shared" si="36"/>
        <v>0.173058374044845</v>
      </c>
      <c r="AA298" s="25">
        <v>19979.35</v>
      </c>
      <c r="AB298" s="2">
        <f t="shared" si="37"/>
        <v>0.384700300638858</v>
      </c>
      <c r="AC298" s="25">
        <v>0.997757823050016</v>
      </c>
      <c r="AD298" s="25">
        <v>0.431999687792694</v>
      </c>
      <c r="AE298" s="25">
        <f t="shared" si="38"/>
        <v>0.997757823050016</v>
      </c>
      <c r="AF298" s="26">
        <f t="shared" si="39"/>
        <v>2.288</v>
      </c>
      <c r="AG298" s="6">
        <f t="shared" si="34"/>
        <v>2.97244393766629</v>
      </c>
      <c r="AH298" s="3">
        <f t="shared" si="40"/>
        <v>302.455146364495</v>
      </c>
      <c r="AI298" s="32">
        <f t="shared" si="41"/>
        <v>0.733575253664036</v>
      </c>
      <c r="AJ298" s="32">
        <f t="shared" si="42"/>
        <v>1.82558327070024</v>
      </c>
    </row>
    <row r="299" ht="12" spans="1:36">
      <c r="A299" s="11">
        <v>2009</v>
      </c>
      <c r="B299" s="11">
        <v>440000</v>
      </c>
      <c r="C299" s="12" t="s">
        <v>98</v>
      </c>
      <c r="D299" s="12" t="s">
        <v>99</v>
      </c>
      <c r="E299" s="2">
        <v>4334.37</v>
      </c>
      <c r="F299" s="2">
        <v>3130.6117</v>
      </c>
      <c r="G299" s="13">
        <v>3649.811</v>
      </c>
      <c r="H299" s="2">
        <v>14891.8</v>
      </c>
      <c r="I299" s="16">
        <v>39464.69</v>
      </c>
      <c r="J299" s="17">
        <v>10130.19</v>
      </c>
      <c r="K299" s="17">
        <v>6422.54</v>
      </c>
      <c r="L299" s="17">
        <v>3707.65</v>
      </c>
      <c r="M299" s="16">
        <v>1945.95</v>
      </c>
      <c r="N299" s="16">
        <v>4.9</v>
      </c>
      <c r="O299" s="16">
        <v>18079.03</v>
      </c>
      <c r="P299" s="16">
        <v>45.8</v>
      </c>
      <c r="Q299" s="16">
        <v>19439.71</v>
      </c>
      <c r="R299" s="16">
        <v>49.3</v>
      </c>
      <c r="S299" s="16">
        <v>39418.04</v>
      </c>
      <c r="T299" s="4">
        <v>6580</v>
      </c>
      <c r="U299" s="4">
        <v>19432</v>
      </c>
      <c r="V299" s="19">
        <v>17.98</v>
      </c>
      <c r="W299" s="31">
        <v>69691.46</v>
      </c>
      <c r="X299" s="31">
        <v>44510.22</v>
      </c>
      <c r="Y299" s="23">
        <f t="shared" si="35"/>
        <v>0.079326904632977</v>
      </c>
      <c r="Z299" s="24">
        <f t="shared" si="36"/>
        <v>0.109829064918539</v>
      </c>
      <c r="AA299" s="25">
        <v>39418.04</v>
      </c>
      <c r="AB299" s="2">
        <f t="shared" si="37"/>
        <v>0.377344912629492</v>
      </c>
      <c r="AC299" s="25">
        <v>0.930005128677331</v>
      </c>
      <c r="AD299" s="25">
        <v>0.633999954591177</v>
      </c>
      <c r="AE299" s="25">
        <f t="shared" si="38"/>
        <v>0.930005128677331</v>
      </c>
      <c r="AF299" s="26">
        <f t="shared" si="39"/>
        <v>2.409</v>
      </c>
      <c r="AG299" s="6">
        <f t="shared" si="34"/>
        <v>2.9531914893617</v>
      </c>
      <c r="AH299" s="3">
        <f t="shared" si="40"/>
        <v>563.414349276974</v>
      </c>
      <c r="AI299" s="32">
        <f t="shared" si="41"/>
        <v>1.12784922420523</v>
      </c>
      <c r="AJ299" s="32">
        <f t="shared" si="42"/>
        <v>2.89376858148385</v>
      </c>
    </row>
    <row r="300" ht="12" spans="1:36">
      <c r="A300" s="11">
        <v>2009</v>
      </c>
      <c r="B300" s="11">
        <v>450000</v>
      </c>
      <c r="C300" s="12" t="s">
        <v>100</v>
      </c>
      <c r="D300" s="12" t="s">
        <v>101</v>
      </c>
      <c r="E300" s="2">
        <v>1621.82</v>
      </c>
      <c r="F300" s="2">
        <v>417.682</v>
      </c>
      <c r="G300" s="13">
        <v>620.9888</v>
      </c>
      <c r="H300" s="2">
        <v>2790.7</v>
      </c>
      <c r="I300" s="16">
        <v>7112.91</v>
      </c>
      <c r="J300" s="17">
        <v>4856</v>
      </c>
      <c r="K300" s="17">
        <v>1903.55</v>
      </c>
      <c r="L300" s="17">
        <v>2952.45</v>
      </c>
      <c r="M300" s="16">
        <v>1425.54</v>
      </c>
      <c r="N300" s="16">
        <v>20</v>
      </c>
      <c r="O300" s="16">
        <v>2972.11</v>
      </c>
      <c r="P300" s="16">
        <v>41.8</v>
      </c>
      <c r="Q300" s="16">
        <v>2715.26</v>
      </c>
      <c r="R300" s="16">
        <v>38.2</v>
      </c>
      <c r="S300" s="16">
        <v>14708</v>
      </c>
      <c r="T300" s="4">
        <v>4517</v>
      </c>
      <c r="U300" s="4">
        <v>15074</v>
      </c>
      <c r="V300" s="19">
        <v>23.76</v>
      </c>
      <c r="W300" s="31">
        <v>9638.89</v>
      </c>
      <c r="X300" s="31">
        <v>7360.43</v>
      </c>
      <c r="Y300" s="23">
        <f t="shared" si="35"/>
        <v>0.0587216765008977</v>
      </c>
      <c r="Z300" s="24">
        <f t="shared" si="36"/>
        <v>0.228010757903587</v>
      </c>
      <c r="AA300" s="25">
        <v>14708</v>
      </c>
      <c r="AB300" s="2">
        <f t="shared" si="37"/>
        <v>0.392342936997656</v>
      </c>
      <c r="AC300" s="25">
        <v>1.09459499274471</v>
      </c>
      <c r="AD300" s="25">
        <v>0.391999588138385</v>
      </c>
      <c r="AE300" s="25">
        <f t="shared" si="38"/>
        <v>1.09459499274471</v>
      </c>
      <c r="AF300" s="26">
        <f t="shared" si="39"/>
        <v>2.218</v>
      </c>
      <c r="AG300" s="6">
        <f t="shared" si="34"/>
        <v>3.33717068851007</v>
      </c>
      <c r="AH300" s="3">
        <f t="shared" si="40"/>
        <v>204.377104377104</v>
      </c>
      <c r="AI300" s="32">
        <f t="shared" si="41"/>
        <v>1.03479869701711</v>
      </c>
      <c r="AJ300" s="32">
        <f t="shared" si="42"/>
        <v>2.38992479871108</v>
      </c>
    </row>
    <row r="301" ht="12" spans="1:36">
      <c r="A301" s="11">
        <v>2009</v>
      </c>
      <c r="B301" s="11">
        <v>460000</v>
      </c>
      <c r="C301" s="12" t="s">
        <v>102</v>
      </c>
      <c r="D301" s="12" t="s">
        <v>103</v>
      </c>
      <c r="E301" s="2">
        <v>486.06</v>
      </c>
      <c r="F301" s="2">
        <v>151.2437</v>
      </c>
      <c r="G301" s="13">
        <v>178.242</v>
      </c>
      <c r="H301" s="2">
        <v>537.5</v>
      </c>
      <c r="I301" s="16">
        <v>1620.28</v>
      </c>
      <c r="J301" s="17">
        <v>864.07</v>
      </c>
      <c r="K301" s="17">
        <v>425</v>
      </c>
      <c r="L301" s="17">
        <v>439.55</v>
      </c>
      <c r="M301" s="16">
        <v>448.09</v>
      </c>
      <c r="N301" s="16">
        <v>27.7</v>
      </c>
      <c r="O301" s="16">
        <v>739.83</v>
      </c>
      <c r="P301" s="16">
        <v>45.6</v>
      </c>
      <c r="Q301" s="16">
        <v>432.36</v>
      </c>
      <c r="R301" s="16">
        <v>26.7</v>
      </c>
      <c r="S301" s="16">
        <v>18860</v>
      </c>
      <c r="T301" s="4">
        <v>4984</v>
      </c>
      <c r="U301" s="4">
        <v>13465</v>
      </c>
      <c r="V301" s="19">
        <v>3.51</v>
      </c>
      <c r="W301" s="31">
        <v>3175.7</v>
      </c>
      <c r="X301" s="31">
        <v>1940.86</v>
      </c>
      <c r="Y301" s="23">
        <f t="shared" si="35"/>
        <v>0.0933441750808502</v>
      </c>
      <c r="Z301" s="24">
        <f t="shared" si="36"/>
        <v>0.299985187745328</v>
      </c>
      <c r="AA301" s="25">
        <v>18860</v>
      </c>
      <c r="AB301" s="2">
        <f t="shared" si="37"/>
        <v>0.331732786925717</v>
      </c>
      <c r="AC301" s="25">
        <v>1.71114349153483</v>
      </c>
      <c r="AD301" s="25">
        <v>0.491858298517481</v>
      </c>
      <c r="AE301" s="25">
        <f t="shared" si="38"/>
        <v>1.71114349153483</v>
      </c>
      <c r="AF301" s="26">
        <f t="shared" si="39"/>
        <v>2.179</v>
      </c>
      <c r="AG301" s="6">
        <f t="shared" si="34"/>
        <v>2.70164526484751</v>
      </c>
      <c r="AH301" s="3">
        <f t="shared" si="40"/>
        <v>246.173789173789</v>
      </c>
      <c r="AI301" s="32">
        <f t="shared" si="41"/>
        <v>1.19785469178167</v>
      </c>
      <c r="AJ301" s="32">
        <f t="shared" si="42"/>
        <v>3.1578245735305</v>
      </c>
    </row>
    <row r="302" ht="12" spans="1:36">
      <c r="A302" s="11">
        <v>2009</v>
      </c>
      <c r="B302" s="11">
        <v>500000</v>
      </c>
      <c r="C302" s="12" t="s">
        <v>104</v>
      </c>
      <c r="D302" s="12" t="s">
        <v>105</v>
      </c>
      <c r="E302" s="2">
        <v>1292.09</v>
      </c>
      <c r="F302" s="2">
        <v>435.6228</v>
      </c>
      <c r="G302" s="13">
        <v>655.1701</v>
      </c>
      <c r="H302" s="2">
        <v>2479</v>
      </c>
      <c r="I302" s="16">
        <v>6651.22</v>
      </c>
      <c r="J302" s="17">
        <v>2859</v>
      </c>
      <c r="K302" s="17">
        <v>1474.96</v>
      </c>
      <c r="L302" s="17">
        <v>1384.04</v>
      </c>
      <c r="M302" s="16">
        <v>581.05</v>
      </c>
      <c r="N302" s="16">
        <v>8.7</v>
      </c>
      <c r="O302" s="16">
        <v>3053.36</v>
      </c>
      <c r="P302" s="16">
        <v>45.9</v>
      </c>
      <c r="Q302" s="16">
        <v>3016.81</v>
      </c>
      <c r="R302" s="16">
        <v>45.4</v>
      </c>
      <c r="S302" s="16">
        <v>23346</v>
      </c>
      <c r="T302" s="4">
        <v>4557</v>
      </c>
      <c r="U302" s="4">
        <v>14502</v>
      </c>
      <c r="V302" s="19">
        <v>8.24</v>
      </c>
      <c r="W302" s="31">
        <v>11084.82</v>
      </c>
      <c r="X302" s="31">
        <v>8856.56</v>
      </c>
      <c r="Y302" s="23">
        <f t="shared" si="35"/>
        <v>0.0654951723142521</v>
      </c>
      <c r="Z302" s="24">
        <f t="shared" si="36"/>
        <v>0.194263608781547</v>
      </c>
      <c r="AA302" s="25">
        <v>23346</v>
      </c>
      <c r="AB302" s="2">
        <f t="shared" si="37"/>
        <v>0.37271357735874</v>
      </c>
      <c r="AC302" s="25">
        <v>1.0121154464484</v>
      </c>
      <c r="AD302" s="25">
        <v>0.515900664568031</v>
      </c>
      <c r="AE302" s="25">
        <f t="shared" si="38"/>
        <v>1.0121154464484</v>
      </c>
      <c r="AF302" s="26">
        <f t="shared" si="39"/>
        <v>2.372</v>
      </c>
      <c r="AG302" s="6">
        <f t="shared" si="34"/>
        <v>3.18235681369322</v>
      </c>
      <c r="AH302" s="3">
        <f t="shared" si="40"/>
        <v>346.966019417476</v>
      </c>
      <c r="AI302" s="32">
        <f t="shared" si="41"/>
        <v>1.33156924594285</v>
      </c>
      <c r="AJ302" s="32">
        <f t="shared" si="42"/>
        <v>2.99815372217428</v>
      </c>
    </row>
    <row r="303" ht="12" spans="1:36">
      <c r="A303" s="11">
        <v>2009</v>
      </c>
      <c r="B303" s="11">
        <v>510000</v>
      </c>
      <c r="C303" s="12" t="s">
        <v>106</v>
      </c>
      <c r="D303" s="12" t="s">
        <v>107</v>
      </c>
      <c r="E303" s="2">
        <v>3590.72</v>
      </c>
      <c r="F303" s="2">
        <v>886.6725</v>
      </c>
      <c r="G303" s="13">
        <v>1174.5927</v>
      </c>
      <c r="H303" s="2">
        <v>5758.7</v>
      </c>
      <c r="I303" s="16">
        <v>14190.6</v>
      </c>
      <c r="J303" s="17">
        <v>8185</v>
      </c>
      <c r="K303" s="17">
        <v>3167.6</v>
      </c>
      <c r="L303" s="17">
        <v>5017.41</v>
      </c>
      <c r="M303" s="16">
        <v>2160.37</v>
      </c>
      <c r="N303" s="16">
        <v>15.2</v>
      </c>
      <c r="O303" s="16">
        <v>5376.99</v>
      </c>
      <c r="P303" s="16">
        <v>37.9</v>
      </c>
      <c r="Q303" s="16">
        <v>6653.24</v>
      </c>
      <c r="R303" s="16">
        <v>46.9</v>
      </c>
      <c r="S303" s="16">
        <v>17387</v>
      </c>
      <c r="T303" s="4">
        <v>4714</v>
      </c>
      <c r="U303" s="4">
        <v>13759</v>
      </c>
      <c r="V303" s="19">
        <v>48.61</v>
      </c>
      <c r="W303" s="31">
        <v>24976.45</v>
      </c>
      <c r="X303" s="31">
        <v>15680.33</v>
      </c>
      <c r="Y303" s="23">
        <f t="shared" si="35"/>
        <v>0.0624830873958818</v>
      </c>
      <c r="Z303" s="24">
        <f t="shared" si="36"/>
        <v>0.253035107747382</v>
      </c>
      <c r="AA303" s="25">
        <v>17387</v>
      </c>
      <c r="AB303" s="2">
        <f t="shared" si="37"/>
        <v>0.405810888898285</v>
      </c>
      <c r="AC303" s="25">
        <v>0.808176166799935</v>
      </c>
      <c r="AD303" s="25">
        <v>0.387000610873549</v>
      </c>
      <c r="AE303" s="25">
        <f t="shared" si="38"/>
        <v>0.808176166799935</v>
      </c>
      <c r="AF303" s="26">
        <f t="shared" si="39"/>
        <v>2.227</v>
      </c>
      <c r="AG303" s="6">
        <f t="shared" si="34"/>
        <v>2.91875265167586</v>
      </c>
      <c r="AH303" s="3">
        <f t="shared" si="40"/>
        <v>168.380991565521</v>
      </c>
      <c r="AI303" s="32">
        <f t="shared" si="41"/>
        <v>1.10498005722098</v>
      </c>
      <c r="AJ303" s="32">
        <f t="shared" si="42"/>
        <v>2.8650501035897</v>
      </c>
    </row>
    <row r="304" ht="12" spans="1:36">
      <c r="A304" s="11">
        <v>2009</v>
      </c>
      <c r="B304" s="11">
        <v>520000</v>
      </c>
      <c r="C304" s="12" t="s">
        <v>108</v>
      </c>
      <c r="D304" s="12" t="s">
        <v>109</v>
      </c>
      <c r="E304" s="2">
        <v>1372.27</v>
      </c>
      <c r="F304" s="2">
        <v>311.7071</v>
      </c>
      <c r="G304" s="13">
        <v>416.4761</v>
      </c>
      <c r="H304" s="2">
        <v>1247.3</v>
      </c>
      <c r="I304" s="16">
        <v>3856.66</v>
      </c>
      <c r="J304" s="17">
        <v>3537</v>
      </c>
      <c r="K304" s="17">
        <v>1057.21</v>
      </c>
      <c r="L304" s="17">
        <v>2479.79</v>
      </c>
      <c r="M304" s="16">
        <v>531.2</v>
      </c>
      <c r="N304" s="16">
        <v>14.06</v>
      </c>
      <c r="O304" s="16">
        <v>1750.59</v>
      </c>
      <c r="P304" s="16">
        <v>48.2</v>
      </c>
      <c r="Q304" s="16">
        <v>1574.87</v>
      </c>
      <c r="R304" s="16">
        <v>37.74</v>
      </c>
      <c r="S304" s="16">
        <v>10814</v>
      </c>
      <c r="T304" s="4">
        <v>3240</v>
      </c>
      <c r="U304" s="4">
        <v>12804</v>
      </c>
      <c r="V304" s="19">
        <v>17.62</v>
      </c>
      <c r="W304" s="31">
        <v>5912.5</v>
      </c>
      <c r="X304" s="31">
        <v>4670.2</v>
      </c>
      <c r="Y304" s="23">
        <f t="shared" si="35"/>
        <v>0.0808230697027998</v>
      </c>
      <c r="Z304" s="24">
        <f t="shared" si="36"/>
        <v>0.355818246876831</v>
      </c>
      <c r="AA304" s="25">
        <v>10814</v>
      </c>
      <c r="AB304" s="2">
        <f t="shared" si="37"/>
        <v>0.323414560785758</v>
      </c>
      <c r="AC304" s="25">
        <v>1.11157746353667</v>
      </c>
      <c r="AD304" s="25">
        <v>0.298900197907832</v>
      </c>
      <c r="AE304" s="25">
        <f t="shared" si="38"/>
        <v>1.11157746353667</v>
      </c>
      <c r="AF304" s="26">
        <f t="shared" si="39"/>
        <v>2.3414</v>
      </c>
      <c r="AG304" s="6">
        <f t="shared" si="34"/>
        <v>3.95185185185185</v>
      </c>
      <c r="AH304" s="3">
        <f t="shared" si="40"/>
        <v>200.737797956867</v>
      </c>
      <c r="AI304" s="32">
        <f t="shared" si="41"/>
        <v>1.21094418486462</v>
      </c>
      <c r="AJ304" s="32">
        <f t="shared" si="42"/>
        <v>2.7440064719213</v>
      </c>
    </row>
    <row r="305" ht="12" spans="1:36">
      <c r="A305" s="11">
        <v>2009</v>
      </c>
      <c r="B305" s="11">
        <v>530000</v>
      </c>
      <c r="C305" s="12" t="s">
        <v>110</v>
      </c>
      <c r="D305" s="12" t="s">
        <v>111</v>
      </c>
      <c r="E305" s="2">
        <v>1952.34</v>
      </c>
      <c r="F305" s="2">
        <v>548.1063</v>
      </c>
      <c r="G305" s="13">
        <v>698.2525</v>
      </c>
      <c r="H305" s="2">
        <v>2051.1</v>
      </c>
      <c r="I305" s="16">
        <v>6574.36</v>
      </c>
      <c r="J305" s="17">
        <v>4571</v>
      </c>
      <c r="K305" s="17">
        <v>1554.14</v>
      </c>
      <c r="L305" s="17">
        <v>3016.86</v>
      </c>
      <c r="M305" s="16">
        <v>1049.71</v>
      </c>
      <c r="N305" s="16">
        <v>15.97</v>
      </c>
      <c r="O305" s="16">
        <v>2919.27</v>
      </c>
      <c r="P305" s="16">
        <v>44.4</v>
      </c>
      <c r="Q305" s="16">
        <v>2605.38</v>
      </c>
      <c r="R305" s="16">
        <v>39.63</v>
      </c>
      <c r="S305" s="16">
        <v>14427</v>
      </c>
      <c r="T305" s="4">
        <v>3661</v>
      </c>
      <c r="U305" s="4">
        <v>13980</v>
      </c>
      <c r="V305" s="19">
        <v>38.32</v>
      </c>
      <c r="W305" s="31">
        <v>11174.1</v>
      </c>
      <c r="X305" s="31">
        <v>8853.4</v>
      </c>
      <c r="Y305" s="23">
        <f t="shared" si="35"/>
        <v>0.0833702900358362</v>
      </c>
      <c r="Z305" s="24">
        <f t="shared" si="36"/>
        <v>0.296962746183659</v>
      </c>
      <c r="AA305" s="25">
        <v>14427</v>
      </c>
      <c r="AB305" s="2">
        <f t="shared" si="37"/>
        <v>0.311984740720009</v>
      </c>
      <c r="AC305" s="25">
        <v>1.120477627064</v>
      </c>
      <c r="AD305" s="25">
        <v>0.34</v>
      </c>
      <c r="AE305" s="25">
        <f t="shared" si="38"/>
        <v>1.120477627064</v>
      </c>
      <c r="AF305" s="26">
        <f t="shared" si="39"/>
        <v>2.2843</v>
      </c>
      <c r="AG305" s="6">
        <f t="shared" si="34"/>
        <v>3.8186287899481</v>
      </c>
      <c r="AH305" s="3">
        <f t="shared" si="40"/>
        <v>119.28496868476</v>
      </c>
      <c r="AI305" s="32">
        <f t="shared" si="41"/>
        <v>1.34665579615354</v>
      </c>
      <c r="AJ305" s="32">
        <f t="shared" si="42"/>
        <v>3.04630412694163</v>
      </c>
    </row>
    <row r="306" ht="12" spans="1:36">
      <c r="A306" s="11">
        <v>2009</v>
      </c>
      <c r="B306" s="11">
        <v>540000</v>
      </c>
      <c r="C306" s="12" t="s">
        <v>112</v>
      </c>
      <c r="D306" s="12" t="s">
        <v>113</v>
      </c>
      <c r="E306" s="2">
        <v>470.13</v>
      </c>
      <c r="F306" s="2">
        <v>18.5065</v>
      </c>
      <c r="G306" s="13">
        <v>30.0894</v>
      </c>
      <c r="H306" s="2">
        <v>156.6</v>
      </c>
      <c r="I306" s="16">
        <v>445.67</v>
      </c>
      <c r="J306" s="17">
        <v>295.84</v>
      </c>
      <c r="K306" s="17">
        <v>65.99</v>
      </c>
      <c r="L306" s="17">
        <v>229.85</v>
      </c>
      <c r="M306" s="16">
        <v>60.48</v>
      </c>
      <c r="N306" s="16">
        <v>13.57</v>
      </c>
      <c r="O306" s="16">
        <v>255.09</v>
      </c>
      <c r="P306" s="16">
        <v>57.24</v>
      </c>
      <c r="Q306" s="16">
        <v>130.1</v>
      </c>
      <c r="R306" s="16">
        <v>29.19</v>
      </c>
      <c r="S306" s="16">
        <v>15154.46</v>
      </c>
      <c r="T306" s="4">
        <v>3519</v>
      </c>
      <c r="U306" s="4">
        <v>13775</v>
      </c>
      <c r="V306" s="19">
        <v>122.84</v>
      </c>
      <c r="W306" s="31">
        <v>1028.4</v>
      </c>
      <c r="X306" s="31">
        <v>248.35</v>
      </c>
      <c r="Y306" s="23">
        <f t="shared" si="35"/>
        <v>0.0415251194830256</v>
      </c>
      <c r="Z306" s="24">
        <f t="shared" si="36"/>
        <v>1.0548836583122</v>
      </c>
      <c r="AA306" s="25">
        <v>15154.46</v>
      </c>
      <c r="AB306" s="2">
        <f t="shared" si="37"/>
        <v>0.351381066708551</v>
      </c>
      <c r="AC306" s="25">
        <v>1.96072252113759</v>
      </c>
      <c r="AD306" s="25">
        <v>0.223059762033532</v>
      </c>
      <c r="AE306" s="25">
        <f t="shared" si="38"/>
        <v>1.96072252113759</v>
      </c>
      <c r="AF306" s="26">
        <f t="shared" si="39"/>
        <v>2.4367</v>
      </c>
      <c r="AG306" s="6">
        <f t="shared" si="34"/>
        <v>3.91446433645922</v>
      </c>
      <c r="AH306" s="3">
        <f t="shared" si="40"/>
        <v>2.40833604689026</v>
      </c>
      <c r="AI306" s="32">
        <f t="shared" si="41"/>
        <v>0.557250880696479</v>
      </c>
      <c r="AJ306" s="32">
        <f t="shared" si="42"/>
        <v>2.86478784751049</v>
      </c>
    </row>
    <row r="307" ht="12" spans="1:36">
      <c r="A307" s="11">
        <v>2009</v>
      </c>
      <c r="B307" s="11">
        <v>610000</v>
      </c>
      <c r="C307" s="12" t="s">
        <v>114</v>
      </c>
      <c r="D307" s="12" t="s">
        <v>115</v>
      </c>
      <c r="E307" s="2">
        <v>1841.64</v>
      </c>
      <c r="F307" s="2">
        <v>532.7984</v>
      </c>
      <c r="G307" s="13">
        <v>735.2704</v>
      </c>
      <c r="H307" s="2">
        <v>2699.7</v>
      </c>
      <c r="I307" s="16">
        <v>7997.83</v>
      </c>
      <c r="J307" s="17">
        <v>3726.67</v>
      </c>
      <c r="K307" s="17">
        <v>1621</v>
      </c>
      <c r="L307" s="17">
        <v>2106</v>
      </c>
      <c r="M307" s="16">
        <v>751.57</v>
      </c>
      <c r="N307" s="16">
        <v>9.7</v>
      </c>
      <c r="O307" s="16">
        <v>3228.7</v>
      </c>
      <c r="P307" s="16">
        <v>38.48</v>
      </c>
      <c r="Q307" s="16">
        <v>4017.46</v>
      </c>
      <c r="R307" s="16">
        <v>51.8</v>
      </c>
      <c r="S307" s="16">
        <v>21485.1</v>
      </c>
      <c r="T307" s="4">
        <v>3722</v>
      </c>
      <c r="U307" s="4">
        <v>13836</v>
      </c>
      <c r="V307" s="19">
        <v>20.56</v>
      </c>
      <c r="W307" s="31">
        <v>14043.44</v>
      </c>
      <c r="X307" s="31">
        <v>8457.65</v>
      </c>
      <c r="Y307" s="23">
        <f t="shared" si="35"/>
        <v>0.0666178700972639</v>
      </c>
      <c r="Z307" s="24">
        <f t="shared" si="36"/>
        <v>0.230267460048538</v>
      </c>
      <c r="AA307" s="25">
        <v>21485.1</v>
      </c>
      <c r="AB307" s="2">
        <f t="shared" si="37"/>
        <v>0.337554061539192</v>
      </c>
      <c r="AC307" s="25">
        <v>0.803666993573054</v>
      </c>
      <c r="AD307" s="25">
        <v>0.434972777305208</v>
      </c>
      <c r="AE307" s="25">
        <f t="shared" si="38"/>
        <v>0.803666993573054</v>
      </c>
      <c r="AF307" s="26">
        <f t="shared" si="39"/>
        <v>2.2874</v>
      </c>
      <c r="AG307" s="6">
        <f t="shared" si="34"/>
        <v>3.71735626007523</v>
      </c>
      <c r="AH307" s="3">
        <f t="shared" si="40"/>
        <v>181.25826848249</v>
      </c>
      <c r="AI307" s="32">
        <f t="shared" si="41"/>
        <v>1.05749309500202</v>
      </c>
      <c r="AJ307" s="32">
        <f t="shared" si="42"/>
        <v>2.81339938458307</v>
      </c>
    </row>
    <row r="308" ht="12" spans="1:36">
      <c r="A308" s="11">
        <v>2009</v>
      </c>
      <c r="B308" s="11">
        <v>620000</v>
      </c>
      <c r="C308" s="12" t="s">
        <v>116</v>
      </c>
      <c r="D308" s="12" t="s">
        <v>117</v>
      </c>
      <c r="E308" s="2">
        <v>1246.28</v>
      </c>
      <c r="F308" s="2">
        <v>176.0411</v>
      </c>
      <c r="G308" s="13">
        <v>286.5898</v>
      </c>
      <c r="H308" s="2">
        <v>1183</v>
      </c>
      <c r="I308" s="16">
        <v>3268.26</v>
      </c>
      <c r="J308" s="17">
        <v>2554.91</v>
      </c>
      <c r="K308" s="17">
        <v>891</v>
      </c>
      <c r="L308" s="17">
        <v>1664</v>
      </c>
      <c r="M308" s="16">
        <v>418.39</v>
      </c>
      <c r="N308" s="16">
        <v>12.8</v>
      </c>
      <c r="O308" s="16">
        <v>1376.63</v>
      </c>
      <c r="P308" s="16">
        <v>42.12</v>
      </c>
      <c r="Q308" s="16">
        <v>1473.24</v>
      </c>
      <c r="R308" s="16">
        <v>45.08</v>
      </c>
      <c r="S308" s="16">
        <v>12802.17</v>
      </c>
      <c r="T308" s="4">
        <v>3237</v>
      </c>
      <c r="U308" s="4">
        <v>12457</v>
      </c>
      <c r="V308" s="19">
        <v>42.59</v>
      </c>
      <c r="W308" s="31">
        <v>5903.13</v>
      </c>
      <c r="X308" s="31">
        <v>3739.9</v>
      </c>
      <c r="Y308" s="23">
        <f t="shared" si="35"/>
        <v>0.0538638602803938</v>
      </c>
      <c r="Z308" s="24">
        <f t="shared" si="36"/>
        <v>0.381328290894849</v>
      </c>
      <c r="AA308" s="25">
        <v>12802.17</v>
      </c>
      <c r="AB308" s="2">
        <f t="shared" si="37"/>
        <v>0.361966306230226</v>
      </c>
      <c r="AC308" s="25">
        <v>0.934423447639217</v>
      </c>
      <c r="AD308" s="25">
        <v>0.348740268737451</v>
      </c>
      <c r="AE308" s="25">
        <f t="shared" si="38"/>
        <v>0.934423447639217</v>
      </c>
      <c r="AF308" s="26">
        <f t="shared" si="39"/>
        <v>2.2932</v>
      </c>
      <c r="AG308" s="6">
        <f t="shared" si="34"/>
        <v>3.84831634229225</v>
      </c>
      <c r="AH308" s="3">
        <f t="shared" si="40"/>
        <v>59.9884949518666</v>
      </c>
      <c r="AI308" s="32">
        <f t="shared" si="41"/>
        <v>1.14430920428607</v>
      </c>
      <c r="AJ308" s="32">
        <f t="shared" si="42"/>
        <v>2.95050883344654</v>
      </c>
    </row>
    <row r="309" ht="12" spans="1:36">
      <c r="A309" s="11">
        <v>2009</v>
      </c>
      <c r="B309" s="11">
        <v>630000</v>
      </c>
      <c r="C309" s="12" t="s">
        <v>118</v>
      </c>
      <c r="D309" s="12" t="s">
        <v>119</v>
      </c>
      <c r="E309" s="2">
        <v>486.75</v>
      </c>
      <c r="F309" s="2">
        <v>70.1653</v>
      </c>
      <c r="G309" s="13">
        <v>87.7381</v>
      </c>
      <c r="H309" s="2">
        <v>300.5</v>
      </c>
      <c r="I309" s="16">
        <v>939.7</v>
      </c>
      <c r="J309" s="17">
        <v>557.3</v>
      </c>
      <c r="K309" s="17">
        <v>233.51</v>
      </c>
      <c r="L309" s="17">
        <v>323.79</v>
      </c>
      <c r="M309" s="16">
        <v>105.29</v>
      </c>
      <c r="N309" s="16">
        <v>11.2</v>
      </c>
      <c r="O309" s="16">
        <v>468.74</v>
      </c>
      <c r="P309" s="16">
        <v>49.9</v>
      </c>
      <c r="Q309" s="16">
        <v>365.67</v>
      </c>
      <c r="R309" s="16">
        <v>38.9</v>
      </c>
      <c r="S309" s="16">
        <v>16907.16</v>
      </c>
      <c r="T309" s="4">
        <v>3477</v>
      </c>
      <c r="U309" s="4">
        <v>13205</v>
      </c>
      <c r="V309" s="19">
        <v>72.23</v>
      </c>
      <c r="W309" s="31">
        <v>1791.04</v>
      </c>
      <c r="X309" s="31">
        <v>1408.26</v>
      </c>
      <c r="Y309" s="23">
        <f t="shared" si="35"/>
        <v>0.0746677663083963</v>
      </c>
      <c r="Z309" s="24">
        <f t="shared" si="36"/>
        <v>0.51798446312653</v>
      </c>
      <c r="AA309" s="25">
        <v>16907.16</v>
      </c>
      <c r="AB309" s="2">
        <f t="shared" si="37"/>
        <v>0.319782909439183</v>
      </c>
      <c r="AC309" s="25">
        <v>1.28186616348073</v>
      </c>
      <c r="AD309" s="25">
        <v>0.419002332675399</v>
      </c>
      <c r="AE309" s="25">
        <f t="shared" si="38"/>
        <v>1.28186616348073</v>
      </c>
      <c r="AF309" s="26">
        <f t="shared" si="39"/>
        <v>2.387</v>
      </c>
      <c r="AG309" s="6">
        <f t="shared" si="34"/>
        <v>3.79781420765027</v>
      </c>
      <c r="AH309" s="3">
        <f t="shared" si="40"/>
        <v>7.7156306243943</v>
      </c>
      <c r="AI309" s="32">
        <f t="shared" si="41"/>
        <v>1.49862722145366</v>
      </c>
      <c r="AJ309" s="32">
        <f t="shared" si="42"/>
        <v>3.40459721187613</v>
      </c>
    </row>
    <row r="310" ht="12" spans="1:36">
      <c r="A310" s="11">
        <v>2009</v>
      </c>
      <c r="B310" s="11">
        <v>640000</v>
      </c>
      <c r="C310" s="12" t="s">
        <v>120</v>
      </c>
      <c r="D310" s="12" t="s">
        <v>121</v>
      </c>
      <c r="E310" s="2">
        <v>432.36</v>
      </c>
      <c r="F310" s="2">
        <v>90.7389</v>
      </c>
      <c r="G310" s="13">
        <v>111.5755</v>
      </c>
      <c r="H310" s="2">
        <v>339.3</v>
      </c>
      <c r="I310" s="16">
        <v>1266.66</v>
      </c>
      <c r="J310" s="17">
        <v>625.2</v>
      </c>
      <c r="K310" s="17">
        <v>288.21</v>
      </c>
      <c r="L310" s="17">
        <v>336.99</v>
      </c>
      <c r="M310" s="16">
        <v>120.4</v>
      </c>
      <c r="N310" s="16">
        <v>9.5</v>
      </c>
      <c r="O310" s="16">
        <v>553.2</v>
      </c>
      <c r="P310" s="16">
        <v>43.7</v>
      </c>
      <c r="Q310" s="16">
        <v>593</v>
      </c>
      <c r="R310" s="16">
        <v>46.8</v>
      </c>
      <c r="S310" s="16">
        <v>20382</v>
      </c>
      <c r="T310" s="4">
        <v>4405</v>
      </c>
      <c r="U310" s="4">
        <v>13813</v>
      </c>
      <c r="V310" s="19">
        <v>6.64</v>
      </c>
      <c r="W310" s="31">
        <v>2068.42</v>
      </c>
      <c r="X310" s="31">
        <v>1928.71</v>
      </c>
      <c r="Y310" s="23">
        <f t="shared" si="35"/>
        <v>0.0716363507176354</v>
      </c>
      <c r="Z310" s="24">
        <f t="shared" si="36"/>
        <v>0.341338638624414</v>
      </c>
      <c r="AA310" s="25">
        <v>20382</v>
      </c>
      <c r="AB310" s="2">
        <f t="shared" si="37"/>
        <v>0.267869830893847</v>
      </c>
      <c r="AC310" s="25">
        <v>0.932883642495784</v>
      </c>
      <c r="AD310" s="25">
        <v>0.460988483685221</v>
      </c>
      <c r="AE310" s="25">
        <f t="shared" si="38"/>
        <v>0.932883642495784</v>
      </c>
      <c r="AF310" s="26">
        <f t="shared" si="39"/>
        <v>2.342</v>
      </c>
      <c r="AG310" s="6">
        <f t="shared" si="34"/>
        <v>3.13575482406356</v>
      </c>
      <c r="AH310" s="3">
        <f t="shared" si="40"/>
        <v>94.1566265060241</v>
      </c>
      <c r="AI310" s="32">
        <f t="shared" si="41"/>
        <v>1.52267380354633</v>
      </c>
      <c r="AJ310" s="32">
        <f t="shared" si="42"/>
        <v>3.15564555602924</v>
      </c>
    </row>
    <row r="311" ht="12" spans="1:36">
      <c r="A311" s="11">
        <v>2009</v>
      </c>
      <c r="B311" s="11">
        <v>650000</v>
      </c>
      <c r="C311" s="12" t="s">
        <v>122</v>
      </c>
      <c r="D311" s="12" t="s">
        <v>123</v>
      </c>
      <c r="E311" s="2">
        <v>1346.91</v>
      </c>
      <c r="F311" s="2">
        <v>301.1283</v>
      </c>
      <c r="G311" s="13">
        <v>388.7848</v>
      </c>
      <c r="H311" s="2">
        <v>1177.5</v>
      </c>
      <c r="I311" s="16">
        <v>4236.97</v>
      </c>
      <c r="J311" s="17">
        <v>2158.63</v>
      </c>
      <c r="K311" s="17">
        <v>860.21</v>
      </c>
      <c r="L311" s="17">
        <v>1298.64</v>
      </c>
      <c r="M311" s="16">
        <v>704.85</v>
      </c>
      <c r="N311" s="16">
        <v>16.6</v>
      </c>
      <c r="O311" s="16">
        <v>1686.1</v>
      </c>
      <c r="P311" s="16">
        <v>39.8</v>
      </c>
      <c r="Q311" s="16">
        <v>1846</v>
      </c>
      <c r="R311" s="16">
        <v>43.6</v>
      </c>
      <c r="S311" s="16">
        <v>19755</v>
      </c>
      <c r="T311" s="4">
        <v>4150</v>
      </c>
      <c r="U311" s="4">
        <v>12948</v>
      </c>
      <c r="V311" s="19">
        <v>163.15</v>
      </c>
      <c r="W311" s="31">
        <v>6877.16</v>
      </c>
      <c r="X311" s="31">
        <v>3952.06</v>
      </c>
      <c r="Y311" s="23">
        <f t="shared" si="35"/>
        <v>0.0710716148568434</v>
      </c>
      <c r="Z311" s="24">
        <f t="shared" si="36"/>
        <v>0.317894627528635</v>
      </c>
      <c r="AA311" s="25">
        <v>19755</v>
      </c>
      <c r="AB311" s="2">
        <f t="shared" si="37"/>
        <v>0.277910865547785</v>
      </c>
      <c r="AC311" s="25">
        <v>0.913380281690141</v>
      </c>
      <c r="AD311" s="25">
        <v>0.398498121493725</v>
      </c>
      <c r="AE311" s="25">
        <f t="shared" si="38"/>
        <v>0.913380281690141</v>
      </c>
      <c r="AF311" s="26">
        <f t="shared" si="39"/>
        <v>2.232</v>
      </c>
      <c r="AG311" s="6">
        <f t="shared" si="34"/>
        <v>3.12</v>
      </c>
      <c r="AH311" s="3">
        <f t="shared" si="40"/>
        <v>13.2309531106344</v>
      </c>
      <c r="AI311" s="32">
        <f t="shared" si="41"/>
        <v>0.932756191334845</v>
      </c>
      <c r="AJ311" s="32">
        <f t="shared" si="42"/>
        <v>2.55588781605723</v>
      </c>
    </row>
    <row r="312" ht="12" spans="1:36">
      <c r="A312" s="11">
        <v>2010</v>
      </c>
      <c r="B312" s="11">
        <v>110000</v>
      </c>
      <c r="C312" s="12" t="s">
        <v>62</v>
      </c>
      <c r="D312" s="12" t="s">
        <v>63</v>
      </c>
      <c r="E312" s="2">
        <v>2717.32</v>
      </c>
      <c r="F312" s="2">
        <v>2251.5896</v>
      </c>
      <c r="G312" s="13">
        <v>2353.9301</v>
      </c>
      <c r="H312" s="2">
        <v>6340.3</v>
      </c>
      <c r="I312" s="16">
        <v>14964.02</v>
      </c>
      <c r="J312" s="17">
        <v>1961.9</v>
      </c>
      <c r="K312" s="17">
        <v>1686.4</v>
      </c>
      <c r="L312" s="17">
        <v>275.5</v>
      </c>
      <c r="M312" s="16">
        <v>122.8</v>
      </c>
      <c r="N312" s="16">
        <v>0.8</v>
      </c>
      <c r="O312" s="16">
        <v>11608.1</v>
      </c>
      <c r="P312" s="16">
        <v>77.6</v>
      </c>
      <c r="Q312" s="16">
        <v>3233.1</v>
      </c>
      <c r="R312" s="16">
        <v>21.6</v>
      </c>
      <c r="S312" s="16">
        <v>78307</v>
      </c>
      <c r="T312" s="4">
        <v>12368</v>
      </c>
      <c r="U312" s="4">
        <v>32132</v>
      </c>
      <c r="V312" s="19">
        <v>1.64</v>
      </c>
      <c r="W312" s="30">
        <v>66584.6</v>
      </c>
      <c r="X312" s="31">
        <v>36479.58</v>
      </c>
      <c r="Y312" s="23">
        <f t="shared" si="35"/>
        <v>0.15046689325462</v>
      </c>
      <c r="Z312" s="24">
        <f t="shared" si="36"/>
        <v>0.181590241125045</v>
      </c>
      <c r="AA312" s="25">
        <v>78307</v>
      </c>
      <c r="AB312" s="2">
        <f t="shared" si="37"/>
        <v>0.423702988902715</v>
      </c>
      <c r="AC312" s="25">
        <v>3.59039312115307</v>
      </c>
      <c r="AD312" s="25">
        <v>0.85957490188083</v>
      </c>
      <c r="AE312" s="25">
        <f t="shared" si="38"/>
        <v>3.59039312115307</v>
      </c>
      <c r="AF312" s="26">
        <f t="shared" si="39"/>
        <v>2.768</v>
      </c>
      <c r="AG312" s="6">
        <f t="shared" si="34"/>
        <v>2.59799482535576</v>
      </c>
      <c r="AH312" s="3">
        <f t="shared" si="40"/>
        <v>1196.28048780488</v>
      </c>
      <c r="AI312" s="32">
        <f t="shared" si="41"/>
        <v>2.43781951641337</v>
      </c>
      <c r="AJ312" s="32">
        <f t="shared" si="42"/>
        <v>6.88746606860991</v>
      </c>
    </row>
    <row r="313" ht="12" spans="1:36">
      <c r="A313" s="11">
        <v>2010</v>
      </c>
      <c r="B313" s="11">
        <v>120000</v>
      </c>
      <c r="C313" s="12" t="s">
        <v>64</v>
      </c>
      <c r="D313" s="12" t="s">
        <v>65</v>
      </c>
      <c r="E313" s="2">
        <v>1376.84</v>
      </c>
      <c r="F313" s="2">
        <v>776.6475</v>
      </c>
      <c r="G313" s="13">
        <v>1068.8093</v>
      </c>
      <c r="H313" s="2">
        <v>2860.2</v>
      </c>
      <c r="I313" s="16">
        <v>6830.76</v>
      </c>
      <c r="J313" s="17">
        <v>1299.29</v>
      </c>
      <c r="K313" s="17">
        <v>1033.59</v>
      </c>
      <c r="L313" s="17">
        <v>265.7</v>
      </c>
      <c r="M313" s="16">
        <v>131.71</v>
      </c>
      <c r="N313" s="16">
        <v>1.9</v>
      </c>
      <c r="O313" s="16">
        <v>3439.3</v>
      </c>
      <c r="P313" s="16">
        <v>50.4</v>
      </c>
      <c r="Q313" s="16">
        <v>3259.7</v>
      </c>
      <c r="R313" s="16">
        <v>47.7</v>
      </c>
      <c r="S313" s="16">
        <v>54052.58</v>
      </c>
      <c r="T313" s="4">
        <v>9764</v>
      </c>
      <c r="U313" s="4">
        <v>21800</v>
      </c>
      <c r="V313" s="19">
        <v>1.2</v>
      </c>
      <c r="W313" s="31">
        <v>16499.25</v>
      </c>
      <c r="X313" s="31">
        <v>13774.11</v>
      </c>
      <c r="Y313" s="23">
        <f t="shared" si="35"/>
        <v>0.113698548916958</v>
      </c>
      <c r="Z313" s="24">
        <f t="shared" si="36"/>
        <v>0.201564686799126</v>
      </c>
      <c r="AA313" s="25">
        <v>54052.58</v>
      </c>
      <c r="AB313" s="2">
        <f t="shared" si="37"/>
        <v>0.418723538815593</v>
      </c>
      <c r="AC313" s="25">
        <v>1.05509709482468</v>
      </c>
      <c r="AD313" s="25">
        <v>0.795503698173618</v>
      </c>
      <c r="AE313" s="25">
        <f t="shared" si="38"/>
        <v>1.05509709482468</v>
      </c>
      <c r="AF313" s="26">
        <f t="shared" si="39"/>
        <v>2.485</v>
      </c>
      <c r="AG313" s="6">
        <f t="shared" si="34"/>
        <v>2.23269151986891</v>
      </c>
      <c r="AH313" s="3">
        <f t="shared" si="40"/>
        <v>1082.74166666667</v>
      </c>
      <c r="AI313" s="32">
        <f t="shared" si="41"/>
        <v>2.01648279254431</v>
      </c>
      <c r="AJ313" s="32">
        <f t="shared" si="42"/>
        <v>4.43191679988757</v>
      </c>
    </row>
    <row r="314" ht="12" spans="1:36">
      <c r="A314" s="11">
        <v>2010</v>
      </c>
      <c r="B314" s="11">
        <v>130000</v>
      </c>
      <c r="C314" s="12" t="s">
        <v>66</v>
      </c>
      <c r="D314" s="12" t="s">
        <v>67</v>
      </c>
      <c r="E314" s="2">
        <v>2820.24</v>
      </c>
      <c r="F314" s="2">
        <v>1074.0428</v>
      </c>
      <c r="G314" s="13">
        <v>1331.8547</v>
      </c>
      <c r="H314" s="2">
        <v>6821.8</v>
      </c>
      <c r="I314" s="16">
        <v>18003.6</v>
      </c>
      <c r="J314" s="17">
        <v>7193.6</v>
      </c>
      <c r="K314" s="17">
        <v>3201</v>
      </c>
      <c r="L314" s="17">
        <v>4032.73</v>
      </c>
      <c r="M314" s="16">
        <v>2473.1</v>
      </c>
      <c r="N314" s="16">
        <v>13.7</v>
      </c>
      <c r="O314" s="16">
        <v>7060</v>
      </c>
      <c r="P314" s="16">
        <v>39.2</v>
      </c>
      <c r="Q314" s="16">
        <v>8470.5</v>
      </c>
      <c r="R314" s="16">
        <v>47</v>
      </c>
      <c r="S314" s="16">
        <v>25308</v>
      </c>
      <c r="T314" s="4">
        <v>6014</v>
      </c>
      <c r="U314" s="4">
        <v>16009</v>
      </c>
      <c r="V314" s="19">
        <v>18.88</v>
      </c>
      <c r="W314" s="31">
        <v>26099</v>
      </c>
      <c r="X314" s="31">
        <v>15755.74</v>
      </c>
      <c r="Y314" s="23">
        <f t="shared" si="35"/>
        <v>0.0596571130218401</v>
      </c>
      <c r="Z314" s="24">
        <f t="shared" si="36"/>
        <v>0.156648670265947</v>
      </c>
      <c r="AA314" s="25">
        <v>25308</v>
      </c>
      <c r="AB314" s="2">
        <f t="shared" si="37"/>
        <v>0.378913106267635</v>
      </c>
      <c r="AC314" s="25">
        <v>0.833480904314975</v>
      </c>
      <c r="AD314" s="25">
        <v>0.444978870106762</v>
      </c>
      <c r="AE314" s="25">
        <f t="shared" si="38"/>
        <v>0.833480904314975</v>
      </c>
      <c r="AF314" s="26">
        <f t="shared" si="39"/>
        <v>2.253</v>
      </c>
      <c r="AG314" s="6">
        <f t="shared" si="34"/>
        <v>2.66195543731294</v>
      </c>
      <c r="AH314" s="3">
        <f t="shared" si="40"/>
        <v>381.016949152542</v>
      </c>
      <c r="AI314" s="32">
        <f t="shared" si="41"/>
        <v>0.875143860116866</v>
      </c>
      <c r="AJ314" s="32">
        <f t="shared" si="42"/>
        <v>2.3247983736586</v>
      </c>
    </row>
    <row r="315" ht="12" spans="1:36">
      <c r="A315" s="11">
        <v>2010</v>
      </c>
      <c r="B315" s="11">
        <v>140000</v>
      </c>
      <c r="C315" s="12" t="s">
        <v>68</v>
      </c>
      <c r="D315" s="12" t="s">
        <v>69</v>
      </c>
      <c r="E315" s="2">
        <v>1931.36</v>
      </c>
      <c r="F315" s="2">
        <v>692.706</v>
      </c>
      <c r="G315" s="13">
        <v>969.6652</v>
      </c>
      <c r="H315" s="2">
        <v>3318.2</v>
      </c>
      <c r="I315" s="16">
        <v>8903.9</v>
      </c>
      <c r="J315" s="17">
        <v>3574.11</v>
      </c>
      <c r="K315" s="17">
        <v>1717.43</v>
      </c>
      <c r="L315" s="17">
        <v>1856.68</v>
      </c>
      <c r="M315" s="16">
        <v>510.35</v>
      </c>
      <c r="N315" s="16">
        <v>5.7</v>
      </c>
      <c r="O315" s="16">
        <v>3043.9</v>
      </c>
      <c r="P315" s="16">
        <v>34.2</v>
      </c>
      <c r="Q315" s="16">
        <v>5349.64</v>
      </c>
      <c r="R315" s="16">
        <v>60.1</v>
      </c>
      <c r="S315" s="16">
        <v>25434</v>
      </c>
      <c r="T315" s="4">
        <v>5263</v>
      </c>
      <c r="U315" s="4">
        <v>15510</v>
      </c>
      <c r="V315" s="19">
        <v>15.67</v>
      </c>
      <c r="W315" s="31">
        <v>18639.77</v>
      </c>
      <c r="X315" s="31">
        <v>9728.68</v>
      </c>
      <c r="Y315" s="23">
        <f t="shared" si="35"/>
        <v>0.0777980435539483</v>
      </c>
      <c r="Z315" s="24">
        <f t="shared" si="36"/>
        <v>0.216911690382866</v>
      </c>
      <c r="AA315" s="25">
        <v>25434</v>
      </c>
      <c r="AB315" s="2">
        <f t="shared" si="37"/>
        <v>0.372668156650457</v>
      </c>
      <c r="AC315" s="25">
        <v>0.568991558310466</v>
      </c>
      <c r="AD315" s="25">
        <v>0.480519625864901</v>
      </c>
      <c r="AE315" s="25">
        <f t="shared" si="38"/>
        <v>0.568991558310466</v>
      </c>
      <c r="AF315" s="26">
        <f t="shared" si="39"/>
        <v>2.285</v>
      </c>
      <c r="AG315" s="6">
        <f t="shared" si="34"/>
        <v>2.94698840965229</v>
      </c>
      <c r="AH315" s="3">
        <f t="shared" si="40"/>
        <v>228.086151882578</v>
      </c>
      <c r="AI315" s="32">
        <f t="shared" si="41"/>
        <v>1.09263131886027</v>
      </c>
      <c r="AJ315" s="32">
        <f t="shared" si="42"/>
        <v>3.18607014903582</v>
      </c>
    </row>
    <row r="316" ht="12" spans="1:36">
      <c r="A316" s="11">
        <v>2010</v>
      </c>
      <c r="B316" s="11">
        <v>150000</v>
      </c>
      <c r="C316" s="12" t="s">
        <v>70</v>
      </c>
      <c r="D316" s="12" t="s">
        <v>71</v>
      </c>
      <c r="E316" s="2">
        <v>2273.5</v>
      </c>
      <c r="F316" s="2">
        <v>752.8129</v>
      </c>
      <c r="G316" s="13">
        <v>1069.9776</v>
      </c>
      <c r="H316" s="2">
        <v>3384</v>
      </c>
      <c r="I316" s="16">
        <v>8199.86</v>
      </c>
      <c r="J316" s="17">
        <v>2472.18</v>
      </c>
      <c r="K316" s="17">
        <v>1372.9</v>
      </c>
      <c r="L316" s="17">
        <v>1099.28</v>
      </c>
      <c r="M316" s="16">
        <v>1097.8</v>
      </c>
      <c r="N316" s="16">
        <v>13.39</v>
      </c>
      <c r="O316" s="16">
        <v>3681.61</v>
      </c>
      <c r="P316" s="16">
        <v>44.9</v>
      </c>
      <c r="Q316" s="16">
        <v>3420.45</v>
      </c>
      <c r="R316" s="16">
        <v>41.7</v>
      </c>
      <c r="S316" s="16">
        <v>33262.45</v>
      </c>
      <c r="T316" s="4">
        <v>5780</v>
      </c>
      <c r="U316" s="4">
        <v>18050</v>
      </c>
      <c r="V316" s="19">
        <v>118.3</v>
      </c>
      <c r="W316" s="31">
        <v>10325.3</v>
      </c>
      <c r="X316" s="31">
        <v>7992.6</v>
      </c>
      <c r="Y316" s="23">
        <f t="shared" si="35"/>
        <v>0.0918080186734895</v>
      </c>
      <c r="Z316" s="24">
        <f t="shared" si="36"/>
        <v>0.277260831282485</v>
      </c>
      <c r="AA316" s="25">
        <v>33262.45</v>
      </c>
      <c r="AB316" s="2">
        <f t="shared" si="37"/>
        <v>0.412689972755632</v>
      </c>
      <c r="AC316" s="25">
        <v>1.07635252671432</v>
      </c>
      <c r="AD316" s="25">
        <v>0.555339821534031</v>
      </c>
      <c r="AE316" s="25">
        <f t="shared" si="38"/>
        <v>1.07635252671432</v>
      </c>
      <c r="AF316" s="26">
        <f t="shared" si="39"/>
        <v>2.3149</v>
      </c>
      <c r="AG316" s="6">
        <f t="shared" si="34"/>
        <v>3.12283737024221</v>
      </c>
      <c r="AH316" s="3">
        <f t="shared" si="40"/>
        <v>20.8975486052409</v>
      </c>
      <c r="AI316" s="32">
        <f t="shared" si="41"/>
        <v>0.974723958701734</v>
      </c>
      <c r="AJ316" s="32">
        <f t="shared" si="42"/>
        <v>2.23392838414314</v>
      </c>
    </row>
    <row r="317" ht="12" spans="1:36">
      <c r="A317" s="11">
        <v>2010</v>
      </c>
      <c r="B317" s="11">
        <v>210000</v>
      </c>
      <c r="C317" s="12" t="s">
        <v>72</v>
      </c>
      <c r="D317" s="12" t="s">
        <v>73</v>
      </c>
      <c r="E317" s="2">
        <v>3195.82</v>
      </c>
      <c r="F317" s="2">
        <v>1516.653</v>
      </c>
      <c r="G317" s="13">
        <v>2004.8352</v>
      </c>
      <c r="H317" s="2">
        <v>6887.6</v>
      </c>
      <c r="I317" s="16">
        <v>13896.27</v>
      </c>
      <c r="J317" s="17">
        <v>4378</v>
      </c>
      <c r="K317" s="17">
        <v>2717</v>
      </c>
      <c r="L317" s="17">
        <v>1658</v>
      </c>
      <c r="M317" s="16">
        <v>1468.92</v>
      </c>
      <c r="N317" s="16">
        <v>10.57</v>
      </c>
      <c r="O317" s="16">
        <v>5245.53</v>
      </c>
      <c r="P317" s="16">
        <v>37.75</v>
      </c>
      <c r="Q317" s="16">
        <v>7181.82</v>
      </c>
      <c r="R317" s="16">
        <v>51.68</v>
      </c>
      <c r="S317" s="16">
        <v>31888</v>
      </c>
      <c r="T317" s="4">
        <v>6671</v>
      </c>
      <c r="U317" s="4">
        <v>18487</v>
      </c>
      <c r="V317" s="19">
        <v>14.87</v>
      </c>
      <c r="W317" s="31">
        <v>27372.55</v>
      </c>
      <c r="X317" s="31">
        <v>18689.77</v>
      </c>
      <c r="Y317" s="23">
        <f t="shared" si="35"/>
        <v>0.109141014099467</v>
      </c>
      <c r="Z317" s="24">
        <f t="shared" si="36"/>
        <v>0.229976821118185</v>
      </c>
      <c r="AA317" s="25">
        <v>31888</v>
      </c>
      <c r="AB317" s="2">
        <f t="shared" si="37"/>
        <v>0.495643795061552</v>
      </c>
      <c r="AC317" s="25">
        <v>0.730390068255679</v>
      </c>
      <c r="AD317" s="25">
        <v>0.620603015075377</v>
      </c>
      <c r="AE317" s="25">
        <f t="shared" si="38"/>
        <v>0.730390068255679</v>
      </c>
      <c r="AF317" s="26">
        <f t="shared" si="39"/>
        <v>2.2718</v>
      </c>
      <c r="AG317" s="6">
        <f t="shared" si="34"/>
        <v>2.77124868835257</v>
      </c>
      <c r="AH317" s="3">
        <f t="shared" si="40"/>
        <v>294.418291862811</v>
      </c>
      <c r="AI317" s="32">
        <f t="shared" si="41"/>
        <v>1.34494868047325</v>
      </c>
      <c r="AJ317" s="32">
        <f t="shared" si="42"/>
        <v>3.31472546230031</v>
      </c>
    </row>
    <row r="318" ht="12" spans="1:36">
      <c r="A318" s="11">
        <v>2010</v>
      </c>
      <c r="B318" s="11">
        <v>220000</v>
      </c>
      <c r="C318" s="12" t="s">
        <v>74</v>
      </c>
      <c r="D318" s="12" t="s">
        <v>75</v>
      </c>
      <c r="E318" s="2">
        <v>1787.25</v>
      </c>
      <c r="F318" s="2">
        <v>439.3099</v>
      </c>
      <c r="G318" s="13">
        <v>602.4092</v>
      </c>
      <c r="H318" s="2">
        <v>3504.9</v>
      </c>
      <c r="I318" s="16">
        <v>6410.48</v>
      </c>
      <c r="J318" s="17">
        <v>2746.6</v>
      </c>
      <c r="K318" s="17">
        <v>1465.31</v>
      </c>
      <c r="L318" s="17">
        <v>1281.29</v>
      </c>
      <c r="M318" s="16">
        <v>928.43</v>
      </c>
      <c r="N318" s="16">
        <v>12.1</v>
      </c>
      <c r="O318" s="16">
        <v>2996.27</v>
      </c>
      <c r="P318" s="16">
        <v>35.9</v>
      </c>
      <c r="Q318" s="16">
        <v>2485.78</v>
      </c>
      <c r="R318" s="16">
        <v>52</v>
      </c>
      <c r="S318" s="16">
        <v>23370</v>
      </c>
      <c r="T318" s="4">
        <v>6341</v>
      </c>
      <c r="U318" s="4">
        <v>14759</v>
      </c>
      <c r="V318" s="19">
        <v>18.74</v>
      </c>
      <c r="W318" s="31">
        <v>9702.55</v>
      </c>
      <c r="X318" s="31">
        <v>7279.62</v>
      </c>
      <c r="Y318" s="23">
        <f t="shared" si="35"/>
        <v>0.0685299540752019</v>
      </c>
      <c r="Z318" s="24">
        <f t="shared" si="36"/>
        <v>0.278801275411514</v>
      </c>
      <c r="AA318" s="25">
        <v>23370</v>
      </c>
      <c r="AB318" s="2">
        <f t="shared" si="37"/>
        <v>0.546745329522906</v>
      </c>
      <c r="AC318" s="25">
        <v>1.20536411106373</v>
      </c>
      <c r="AD318" s="25">
        <v>0.533499599504842</v>
      </c>
      <c r="AE318" s="25">
        <f t="shared" si="38"/>
        <v>1.20536411106373</v>
      </c>
      <c r="AF318" s="26">
        <f t="shared" si="39"/>
        <v>2.238</v>
      </c>
      <c r="AG318" s="6">
        <f t="shared" si="34"/>
        <v>2.32755085948589</v>
      </c>
      <c r="AH318" s="3">
        <f t="shared" si="40"/>
        <v>146.563500533618</v>
      </c>
      <c r="AI318" s="32">
        <f t="shared" si="41"/>
        <v>1.13558111093085</v>
      </c>
      <c r="AJ318" s="32">
        <f t="shared" si="42"/>
        <v>2.64912611848099</v>
      </c>
    </row>
    <row r="319" ht="12" spans="1:36">
      <c r="A319" s="11">
        <v>2010</v>
      </c>
      <c r="B319" s="11">
        <v>230000</v>
      </c>
      <c r="C319" s="12" t="s">
        <v>76</v>
      </c>
      <c r="D319" s="12" t="s">
        <v>77</v>
      </c>
      <c r="E319" s="2">
        <v>2253.27</v>
      </c>
      <c r="F319" s="2">
        <v>556.9664</v>
      </c>
      <c r="G319" s="13">
        <v>755.5788</v>
      </c>
      <c r="H319" s="2">
        <v>4039.2</v>
      </c>
      <c r="I319" s="16">
        <v>8308.26</v>
      </c>
      <c r="J319" s="17">
        <v>3833.35</v>
      </c>
      <c r="K319" s="17">
        <v>2129.6</v>
      </c>
      <c r="L319" s="17">
        <v>1703.4</v>
      </c>
      <c r="M319" s="16">
        <v>1291.8</v>
      </c>
      <c r="N319" s="16">
        <v>15.55</v>
      </c>
      <c r="O319" s="16">
        <v>2870.4</v>
      </c>
      <c r="P319" s="16">
        <v>34.6</v>
      </c>
      <c r="Q319" s="16">
        <v>4146.1</v>
      </c>
      <c r="R319" s="16">
        <v>49.9</v>
      </c>
      <c r="S319" s="16">
        <v>21694.28</v>
      </c>
      <c r="T319" s="4">
        <v>6040</v>
      </c>
      <c r="U319" s="4">
        <v>14741</v>
      </c>
      <c r="V319" s="19">
        <v>47.07</v>
      </c>
      <c r="W319" s="31">
        <v>12924.2</v>
      </c>
      <c r="X319" s="31">
        <v>7390.6</v>
      </c>
      <c r="Y319" s="23">
        <f t="shared" si="35"/>
        <v>0.0670376709443373</v>
      </c>
      <c r="Z319" s="24">
        <f t="shared" si="36"/>
        <v>0.271208411869633</v>
      </c>
      <c r="AA319" s="25">
        <v>21694.28</v>
      </c>
      <c r="AB319" s="2">
        <f t="shared" si="37"/>
        <v>0.486166778603462</v>
      </c>
      <c r="AC319" s="25">
        <v>0.692313258242686</v>
      </c>
      <c r="AD319" s="25">
        <v>0.555545410672127</v>
      </c>
      <c r="AE319" s="25">
        <f t="shared" si="38"/>
        <v>0.692313258242686</v>
      </c>
      <c r="AF319" s="26">
        <f t="shared" si="39"/>
        <v>2.1915</v>
      </c>
      <c r="AG319" s="6">
        <f t="shared" si="34"/>
        <v>2.44056291390728</v>
      </c>
      <c r="AH319" s="3">
        <f t="shared" si="40"/>
        <v>81.4393456554068</v>
      </c>
      <c r="AI319" s="32">
        <f t="shared" si="41"/>
        <v>0.889548473446907</v>
      </c>
      <c r="AJ319" s="32">
        <f t="shared" si="42"/>
        <v>2.44513291591741</v>
      </c>
    </row>
    <row r="320" ht="12" spans="1:36">
      <c r="A320" s="11">
        <v>2010</v>
      </c>
      <c r="B320" s="11">
        <v>310000</v>
      </c>
      <c r="C320" s="12" t="s">
        <v>78</v>
      </c>
      <c r="D320" s="12" t="s">
        <v>79</v>
      </c>
      <c r="E320" s="2">
        <v>3302.89</v>
      </c>
      <c r="F320" s="2">
        <v>2707.802</v>
      </c>
      <c r="G320" s="13">
        <v>2873.584</v>
      </c>
      <c r="H320" s="2">
        <v>6186.6</v>
      </c>
      <c r="I320" s="16">
        <v>17915.41</v>
      </c>
      <c r="J320" s="17">
        <v>2302.66</v>
      </c>
      <c r="K320" s="17">
        <v>2056</v>
      </c>
      <c r="L320" s="17">
        <v>246</v>
      </c>
      <c r="M320" s="16">
        <v>114.5</v>
      </c>
      <c r="N320" s="16">
        <v>0.6</v>
      </c>
      <c r="O320" s="16">
        <v>10366.1</v>
      </c>
      <c r="P320" s="16">
        <v>57.9</v>
      </c>
      <c r="Q320" s="16">
        <v>7434.9</v>
      </c>
      <c r="R320" s="16">
        <v>41.5</v>
      </c>
      <c r="S320" s="16">
        <v>79396</v>
      </c>
      <c r="T320" s="4">
        <v>13702</v>
      </c>
      <c r="U320" s="4">
        <v>32584</v>
      </c>
      <c r="V320" s="19">
        <v>0.63</v>
      </c>
      <c r="W320" s="31">
        <v>52190.04</v>
      </c>
      <c r="X320" s="31">
        <v>34154.17</v>
      </c>
      <c r="Y320" s="23">
        <f t="shared" si="35"/>
        <v>0.151143736035067</v>
      </c>
      <c r="Z320" s="24">
        <f t="shared" si="36"/>
        <v>0.184360279781484</v>
      </c>
      <c r="AA320" s="25">
        <v>79396</v>
      </c>
      <c r="AB320" s="2">
        <f t="shared" si="37"/>
        <v>0.345322825433523</v>
      </c>
      <c r="AC320" s="25">
        <v>1.39424874578004</v>
      </c>
      <c r="AD320" s="25">
        <v>0.892880407876109</v>
      </c>
      <c r="AE320" s="25">
        <f t="shared" si="38"/>
        <v>1.39424874578004</v>
      </c>
      <c r="AF320" s="26">
        <f t="shared" si="39"/>
        <v>2.573</v>
      </c>
      <c r="AG320" s="6">
        <f t="shared" si="34"/>
        <v>2.37804700043789</v>
      </c>
      <c r="AH320" s="3">
        <f t="shared" si="40"/>
        <v>3655.01587301587</v>
      </c>
      <c r="AI320" s="32">
        <f t="shared" si="41"/>
        <v>1.90641297073302</v>
      </c>
      <c r="AJ320" s="32">
        <f t="shared" si="42"/>
        <v>4.81954976190888</v>
      </c>
    </row>
    <row r="321" ht="12" spans="1:36">
      <c r="A321" s="11">
        <v>2010</v>
      </c>
      <c r="B321" s="11">
        <v>320000</v>
      </c>
      <c r="C321" s="12" t="s">
        <v>80</v>
      </c>
      <c r="D321" s="12" t="s">
        <v>81</v>
      </c>
      <c r="E321" s="2">
        <v>4914.06</v>
      </c>
      <c r="F321" s="2">
        <v>3312.606</v>
      </c>
      <c r="G321" s="13">
        <v>4079.8595</v>
      </c>
      <c r="H321" s="2">
        <v>13606.3</v>
      </c>
      <c r="I321" s="16">
        <v>41383.87</v>
      </c>
      <c r="J321" s="17">
        <v>7869.34</v>
      </c>
      <c r="K321" s="17">
        <v>4767.63</v>
      </c>
      <c r="L321" s="17">
        <v>3102</v>
      </c>
      <c r="M321" s="16">
        <v>2409.2</v>
      </c>
      <c r="N321" s="16">
        <v>5.82</v>
      </c>
      <c r="O321" s="16">
        <v>17121</v>
      </c>
      <c r="P321" s="16">
        <v>41.06</v>
      </c>
      <c r="Q321" s="16">
        <v>21853.6</v>
      </c>
      <c r="R321" s="16">
        <v>52.81</v>
      </c>
      <c r="S321" s="16">
        <v>52787</v>
      </c>
      <c r="T321" s="4">
        <v>9067</v>
      </c>
      <c r="U321" s="4">
        <v>22273</v>
      </c>
      <c r="V321" s="19">
        <v>10.72</v>
      </c>
      <c r="W321" s="31">
        <v>60583.07</v>
      </c>
      <c r="X321" s="31">
        <v>44180.21</v>
      </c>
      <c r="Y321" s="23">
        <f t="shared" si="35"/>
        <v>0.0800458246171757</v>
      </c>
      <c r="Z321" s="24">
        <f t="shared" si="36"/>
        <v>0.118743365470653</v>
      </c>
      <c r="AA321" s="25">
        <v>52787</v>
      </c>
      <c r="AB321" s="2">
        <f t="shared" si="37"/>
        <v>0.328782687554354</v>
      </c>
      <c r="AC321" s="25">
        <v>0.783440714573343</v>
      </c>
      <c r="AD321" s="25">
        <v>0.605848775119642</v>
      </c>
      <c r="AE321" s="25">
        <f t="shared" si="38"/>
        <v>0.783440714573343</v>
      </c>
      <c r="AF321" s="26">
        <f t="shared" si="39"/>
        <v>2.3462</v>
      </c>
      <c r="AG321" s="6">
        <f t="shared" si="34"/>
        <v>2.45649057019962</v>
      </c>
      <c r="AH321" s="3">
        <f t="shared" si="40"/>
        <v>734.080223880597</v>
      </c>
      <c r="AI321" s="32">
        <f t="shared" si="41"/>
        <v>1.0675707709308</v>
      </c>
      <c r="AJ321" s="32">
        <f t="shared" si="42"/>
        <v>2.53150031642763</v>
      </c>
    </row>
    <row r="322" ht="12" spans="1:36">
      <c r="A322" s="11">
        <v>2010</v>
      </c>
      <c r="B322" s="11">
        <v>330000</v>
      </c>
      <c r="C322" s="12" t="s">
        <v>82</v>
      </c>
      <c r="D322" s="12" t="s">
        <v>83</v>
      </c>
      <c r="E322" s="2">
        <v>3207.88</v>
      </c>
      <c r="F322" s="2">
        <v>2464.9571</v>
      </c>
      <c r="G322" s="13">
        <v>2608.4655</v>
      </c>
      <c r="H322" s="2">
        <v>10387</v>
      </c>
      <c r="I322" s="16">
        <v>27399.85</v>
      </c>
      <c r="J322" s="17">
        <v>5446.51</v>
      </c>
      <c r="K322" s="17">
        <v>3356</v>
      </c>
      <c r="L322" s="17">
        <v>2090</v>
      </c>
      <c r="M322" s="16">
        <v>1322.85</v>
      </c>
      <c r="N322" s="16">
        <v>4.8</v>
      </c>
      <c r="O322" s="16">
        <v>11936.1</v>
      </c>
      <c r="P322" s="16">
        <v>43.6</v>
      </c>
      <c r="Q322" s="16">
        <v>14140.9</v>
      </c>
      <c r="R322" s="16">
        <v>51.6</v>
      </c>
      <c r="S322" s="16">
        <v>51110</v>
      </c>
      <c r="T322" s="4">
        <v>12277</v>
      </c>
      <c r="U322" s="4">
        <v>26802</v>
      </c>
      <c r="V322" s="19">
        <v>10.56</v>
      </c>
      <c r="W322" s="31">
        <v>54482.29</v>
      </c>
      <c r="X322" s="31">
        <v>46938.54</v>
      </c>
      <c r="Y322" s="23">
        <f t="shared" si="35"/>
        <v>0.0899624304512616</v>
      </c>
      <c r="Z322" s="24">
        <f t="shared" si="36"/>
        <v>0.117076553338796</v>
      </c>
      <c r="AA322" s="25">
        <v>51110</v>
      </c>
      <c r="AB322" s="2">
        <f t="shared" si="37"/>
        <v>0.379089666549269</v>
      </c>
      <c r="AC322" s="25">
        <v>0.84408347417774</v>
      </c>
      <c r="AD322" s="25">
        <v>0.616174394245122</v>
      </c>
      <c r="AE322" s="25">
        <f t="shared" si="38"/>
        <v>0.84408347417774</v>
      </c>
      <c r="AF322" s="26">
        <f t="shared" si="39"/>
        <v>2.388</v>
      </c>
      <c r="AG322" s="6">
        <f t="shared" ref="AG322:AG385" si="43">U322/T322</f>
        <v>2.18310662213896</v>
      </c>
      <c r="AH322" s="3">
        <f t="shared" si="40"/>
        <v>515.767992424242</v>
      </c>
      <c r="AI322" s="32">
        <f t="shared" si="41"/>
        <v>1.71309477971595</v>
      </c>
      <c r="AJ322" s="32">
        <f t="shared" si="42"/>
        <v>3.70151040972852</v>
      </c>
    </row>
    <row r="323" ht="12" spans="1:36">
      <c r="A323" s="11">
        <v>2010</v>
      </c>
      <c r="B323" s="11">
        <v>340000</v>
      </c>
      <c r="C323" s="12" t="s">
        <v>84</v>
      </c>
      <c r="D323" s="12" t="s">
        <v>85</v>
      </c>
      <c r="E323" s="2">
        <v>2587.61</v>
      </c>
      <c r="F323" s="2">
        <v>866.5517</v>
      </c>
      <c r="G323" s="13">
        <v>1149.3952</v>
      </c>
      <c r="H323" s="2">
        <v>4300.5</v>
      </c>
      <c r="I323" s="16">
        <v>13249.78</v>
      </c>
      <c r="J323" s="17">
        <v>5956.71</v>
      </c>
      <c r="K323" s="17">
        <v>2562</v>
      </c>
      <c r="L323" s="17">
        <v>3395</v>
      </c>
      <c r="M323" s="16">
        <v>1600.57</v>
      </c>
      <c r="N323" s="16">
        <v>12.1</v>
      </c>
      <c r="O323" s="16">
        <v>5253.23</v>
      </c>
      <c r="P323" s="16">
        <v>39.6</v>
      </c>
      <c r="Q323" s="16">
        <v>6395.99</v>
      </c>
      <c r="R323" s="16">
        <v>48.3</v>
      </c>
      <c r="S323" s="16">
        <v>21923</v>
      </c>
      <c r="T323" s="4">
        <v>5776</v>
      </c>
      <c r="U323" s="4">
        <v>15566</v>
      </c>
      <c r="V323" s="19">
        <v>14.01</v>
      </c>
      <c r="W323" s="31">
        <v>16477.59</v>
      </c>
      <c r="X323" s="31">
        <v>11736.53</v>
      </c>
      <c r="Y323" s="23">
        <f t="shared" ref="Y323:Y386" si="44">F323/I323</f>
        <v>0.0654012142088397</v>
      </c>
      <c r="Z323" s="24">
        <f t="shared" ref="Z323:Z386" si="45">E323/I323</f>
        <v>0.19529456338143</v>
      </c>
      <c r="AA323" s="25">
        <v>21923</v>
      </c>
      <c r="AB323" s="2">
        <f t="shared" ref="AB323:AB386" si="46">H323/I323</f>
        <v>0.324571426846333</v>
      </c>
      <c r="AC323" s="25">
        <v>0.821331803207947</v>
      </c>
      <c r="AD323" s="25">
        <v>0.430103194548669</v>
      </c>
      <c r="AE323" s="25">
        <f t="shared" ref="AE323:AE386" si="47">O323/Q323</f>
        <v>0.821331803207947</v>
      </c>
      <c r="AF323" s="26">
        <f t="shared" ref="AF323:AF386" si="48">(N323*1+R323*2+P323*3)/100</f>
        <v>2.275</v>
      </c>
      <c r="AG323" s="6">
        <f t="shared" si="43"/>
        <v>2.69494459833795</v>
      </c>
      <c r="AH323" s="3">
        <f t="shared" ref="AH323:AH386" si="49">J323/V323</f>
        <v>425.175588865096</v>
      </c>
      <c r="AI323" s="32">
        <f t="shared" si="41"/>
        <v>0.885790556522448</v>
      </c>
      <c r="AJ323" s="32">
        <f t="shared" si="42"/>
        <v>2.12940290329349</v>
      </c>
    </row>
    <row r="324" ht="12" spans="1:36">
      <c r="A324" s="11">
        <v>2010</v>
      </c>
      <c r="B324" s="11">
        <v>350000</v>
      </c>
      <c r="C324" s="12" t="s">
        <v>86</v>
      </c>
      <c r="D324" s="12" t="s">
        <v>87</v>
      </c>
      <c r="E324" s="2">
        <v>1695.09</v>
      </c>
      <c r="F324" s="2">
        <v>966.0899</v>
      </c>
      <c r="G324" s="13">
        <v>1151.4923</v>
      </c>
      <c r="H324" s="2">
        <v>5310</v>
      </c>
      <c r="I324" s="16">
        <v>15002.51</v>
      </c>
      <c r="J324" s="17">
        <v>3693</v>
      </c>
      <c r="K324" s="17">
        <v>2109</v>
      </c>
      <c r="L324" s="17">
        <v>1584</v>
      </c>
      <c r="M324" s="16">
        <v>1269.87</v>
      </c>
      <c r="N324" s="16">
        <v>8.5</v>
      </c>
      <c r="O324" s="16">
        <v>6027.39</v>
      </c>
      <c r="P324" s="16">
        <v>40.2</v>
      </c>
      <c r="Q324" s="16">
        <v>7705.25</v>
      </c>
      <c r="R324" s="16">
        <v>51.3</v>
      </c>
      <c r="S324" s="16">
        <v>40773.23</v>
      </c>
      <c r="T324" s="4">
        <v>7573</v>
      </c>
      <c r="U324" s="4">
        <v>19914</v>
      </c>
      <c r="V324" s="19">
        <v>12.4</v>
      </c>
      <c r="W324" s="31">
        <v>18753.23</v>
      </c>
      <c r="X324" s="31">
        <v>15920.84</v>
      </c>
      <c r="Y324" s="23">
        <f t="shared" si="44"/>
        <v>0.0643952178668769</v>
      </c>
      <c r="Z324" s="24">
        <f t="shared" si="45"/>
        <v>0.112987093493022</v>
      </c>
      <c r="AA324" s="25">
        <v>40773.23</v>
      </c>
      <c r="AB324" s="2">
        <f t="shared" si="46"/>
        <v>0.353940773910499</v>
      </c>
      <c r="AC324" s="25">
        <v>0.782244573505078</v>
      </c>
      <c r="AD324" s="25">
        <v>0.571080422420796</v>
      </c>
      <c r="AE324" s="25">
        <f t="shared" si="47"/>
        <v>0.782244573505078</v>
      </c>
      <c r="AF324" s="26">
        <f t="shared" si="48"/>
        <v>2.317</v>
      </c>
      <c r="AG324" s="6">
        <f t="shared" si="43"/>
        <v>2.62960517628417</v>
      </c>
      <c r="AH324" s="3">
        <f t="shared" si="49"/>
        <v>297.822580645161</v>
      </c>
      <c r="AI324" s="32">
        <f t="shared" si="41"/>
        <v>1.06121175723262</v>
      </c>
      <c r="AJ324" s="32">
        <f t="shared" si="42"/>
        <v>2.31121792286757</v>
      </c>
    </row>
    <row r="325" ht="12" spans="1:36">
      <c r="A325" s="11">
        <v>2010</v>
      </c>
      <c r="B325" s="11">
        <v>360000</v>
      </c>
      <c r="C325" s="12" t="s">
        <v>88</v>
      </c>
      <c r="D325" s="12" t="s">
        <v>89</v>
      </c>
      <c r="E325" s="2">
        <v>1923.26</v>
      </c>
      <c r="F325" s="2">
        <v>585.1073</v>
      </c>
      <c r="G325" s="13">
        <v>778.0922</v>
      </c>
      <c r="H325" s="2">
        <v>2971</v>
      </c>
      <c r="I325" s="16">
        <v>9383.16</v>
      </c>
      <c r="J325" s="17">
        <v>4462.25</v>
      </c>
      <c r="K325" s="17">
        <v>1966</v>
      </c>
      <c r="L325" s="17">
        <v>2496</v>
      </c>
      <c r="M325" s="16">
        <v>1147.59</v>
      </c>
      <c r="N325" s="16">
        <v>12.23</v>
      </c>
      <c r="O325" s="16">
        <v>3152.49</v>
      </c>
      <c r="P325" s="16">
        <v>33.6</v>
      </c>
      <c r="Q325" s="16">
        <v>5083.08</v>
      </c>
      <c r="R325" s="16">
        <v>54.17</v>
      </c>
      <c r="S325" s="16">
        <v>21099.01</v>
      </c>
      <c r="T325" s="4">
        <v>5991</v>
      </c>
      <c r="U325" s="4">
        <v>15656</v>
      </c>
      <c r="V325" s="19">
        <v>16.69</v>
      </c>
      <c r="W325" s="31">
        <v>11907.79</v>
      </c>
      <c r="X325" s="31">
        <v>7843.28</v>
      </c>
      <c r="Y325" s="23">
        <f t="shared" si="44"/>
        <v>0.0623571696528675</v>
      </c>
      <c r="Z325" s="24">
        <f t="shared" si="45"/>
        <v>0.204969328030216</v>
      </c>
      <c r="AA325" s="25">
        <v>21099.01</v>
      </c>
      <c r="AB325" s="2">
        <f t="shared" si="46"/>
        <v>0.316631070982483</v>
      </c>
      <c r="AC325" s="25">
        <v>0.620192875185911</v>
      </c>
      <c r="AD325" s="25">
        <v>0.440584906717463</v>
      </c>
      <c r="AE325" s="25">
        <f t="shared" si="47"/>
        <v>0.620192875185911</v>
      </c>
      <c r="AF325" s="26">
        <f t="shared" si="48"/>
        <v>2.2137</v>
      </c>
      <c r="AG325" s="6">
        <f t="shared" si="43"/>
        <v>2.61325321315306</v>
      </c>
      <c r="AH325" s="3">
        <f t="shared" si="49"/>
        <v>267.360695026962</v>
      </c>
      <c r="AI325" s="32">
        <f t="shared" si="41"/>
        <v>0.835888975568998</v>
      </c>
      <c r="AJ325" s="32">
        <f t="shared" si="42"/>
        <v>2.1049486526927</v>
      </c>
    </row>
    <row r="326" ht="12" spans="1:36">
      <c r="A326" s="11">
        <v>2010</v>
      </c>
      <c r="B326" s="11">
        <v>370000</v>
      </c>
      <c r="C326" s="12" t="s">
        <v>90</v>
      </c>
      <c r="D326" s="12" t="s">
        <v>91</v>
      </c>
      <c r="E326" s="2">
        <v>4145.03</v>
      </c>
      <c r="F326" s="2">
        <v>2149.8997</v>
      </c>
      <c r="G326" s="13">
        <v>2749.3842</v>
      </c>
      <c r="H326" s="2">
        <v>14620.3</v>
      </c>
      <c r="I326" s="16">
        <v>33922.49</v>
      </c>
      <c r="J326" s="17">
        <v>9587.86</v>
      </c>
      <c r="K326" s="17">
        <v>4762.07</v>
      </c>
      <c r="L326" s="17">
        <v>4816.93</v>
      </c>
      <c r="M326" s="16">
        <v>3411.34</v>
      </c>
      <c r="N326" s="16">
        <v>10.1</v>
      </c>
      <c r="O326" s="16">
        <v>12778.07</v>
      </c>
      <c r="P326" s="16">
        <v>37.7</v>
      </c>
      <c r="Q326" s="16">
        <v>17733.08</v>
      </c>
      <c r="R326" s="16">
        <v>52.2</v>
      </c>
      <c r="S326" s="16">
        <v>35599.21</v>
      </c>
      <c r="T326" s="4">
        <v>7034</v>
      </c>
      <c r="U326" s="4">
        <v>18971</v>
      </c>
      <c r="V326" s="19">
        <v>15.81</v>
      </c>
      <c r="W326" s="31">
        <v>41653.7</v>
      </c>
      <c r="X326" s="31">
        <v>32536.3</v>
      </c>
      <c r="Y326" s="23">
        <f t="shared" si="44"/>
        <v>0.0633768246375782</v>
      </c>
      <c r="Z326" s="24">
        <f t="shared" si="45"/>
        <v>0.122191207072358</v>
      </c>
      <c r="AA326" s="25">
        <v>35599.21</v>
      </c>
      <c r="AB326" s="2">
        <f t="shared" si="46"/>
        <v>0.430991357061348</v>
      </c>
      <c r="AC326" s="25">
        <v>0.720578151116444</v>
      </c>
      <c r="AD326" s="25">
        <v>0.496677047850094</v>
      </c>
      <c r="AE326" s="25">
        <f t="shared" si="47"/>
        <v>0.720578151116444</v>
      </c>
      <c r="AF326" s="26">
        <f t="shared" si="48"/>
        <v>2.276</v>
      </c>
      <c r="AG326" s="6">
        <f t="shared" si="43"/>
        <v>2.69704293431902</v>
      </c>
      <c r="AH326" s="3">
        <f t="shared" si="49"/>
        <v>606.442757748261</v>
      </c>
      <c r="AI326" s="32">
        <f t="shared" si="41"/>
        <v>0.959136549233267</v>
      </c>
      <c r="AJ326" s="32">
        <f t="shared" si="42"/>
        <v>2.1870446420649</v>
      </c>
    </row>
    <row r="327" ht="12" spans="1:36">
      <c r="A327" s="11">
        <v>2010</v>
      </c>
      <c r="B327" s="11">
        <v>410000</v>
      </c>
      <c r="C327" s="12" t="s">
        <v>92</v>
      </c>
      <c r="D327" s="12" t="s">
        <v>93</v>
      </c>
      <c r="E327" s="2">
        <v>3416.14</v>
      </c>
      <c r="F327" s="2">
        <v>1016.5461</v>
      </c>
      <c r="G327" s="13">
        <v>1381.3178</v>
      </c>
      <c r="H327" s="2">
        <v>8004.2</v>
      </c>
      <c r="I327" s="16">
        <v>22655.02</v>
      </c>
      <c r="J327" s="17">
        <v>9405.47</v>
      </c>
      <c r="K327" s="17">
        <v>3651.02</v>
      </c>
      <c r="L327" s="17">
        <v>5784</v>
      </c>
      <c r="M327" s="16">
        <v>3127.14</v>
      </c>
      <c r="N327" s="16">
        <v>13.8</v>
      </c>
      <c r="O327" s="16">
        <v>7354.38</v>
      </c>
      <c r="P327" s="16">
        <v>32.46</v>
      </c>
      <c r="Q327" s="16">
        <v>12173.51</v>
      </c>
      <c r="R327" s="16">
        <v>53.73</v>
      </c>
      <c r="S327" s="16">
        <v>23983.72</v>
      </c>
      <c r="T327" s="4">
        <v>5846</v>
      </c>
      <c r="U327" s="4">
        <v>15463</v>
      </c>
      <c r="V327" s="19">
        <v>16.7</v>
      </c>
      <c r="W327" s="31">
        <v>23246.7</v>
      </c>
      <c r="X327" s="31">
        <v>16006.5</v>
      </c>
      <c r="Y327" s="23">
        <f t="shared" si="44"/>
        <v>0.0448706776687904</v>
      </c>
      <c r="Z327" s="24">
        <f t="shared" si="45"/>
        <v>0.150789538036162</v>
      </c>
      <c r="AA327" s="25">
        <v>23983.72</v>
      </c>
      <c r="AB327" s="2">
        <f t="shared" si="46"/>
        <v>0.353308008556161</v>
      </c>
      <c r="AC327" s="25">
        <v>0.604129786725439</v>
      </c>
      <c r="AD327" s="25">
        <v>0.38818049496729</v>
      </c>
      <c r="AE327" s="25">
        <f t="shared" si="47"/>
        <v>0.604129786725439</v>
      </c>
      <c r="AF327" s="26">
        <f t="shared" si="48"/>
        <v>2.1864</v>
      </c>
      <c r="AG327" s="6">
        <f t="shared" si="43"/>
        <v>2.64505644885392</v>
      </c>
      <c r="AH327" s="3">
        <f t="shared" si="49"/>
        <v>563.201796407186</v>
      </c>
      <c r="AI327" s="32">
        <f t="shared" si="41"/>
        <v>0.706532150490267</v>
      </c>
      <c r="AJ327" s="32">
        <f t="shared" si="42"/>
        <v>1.7326490994049</v>
      </c>
    </row>
    <row r="328" ht="12" spans="1:36">
      <c r="A328" s="11">
        <v>2010</v>
      </c>
      <c r="B328" s="11">
        <v>420000</v>
      </c>
      <c r="C328" s="12" t="s">
        <v>94</v>
      </c>
      <c r="D328" s="12" t="s">
        <v>95</v>
      </c>
      <c r="E328" s="2">
        <v>2501.4</v>
      </c>
      <c r="F328" s="2">
        <v>777.9599</v>
      </c>
      <c r="G328" s="13">
        <v>1011.2314</v>
      </c>
      <c r="H328" s="2">
        <v>7014.4</v>
      </c>
      <c r="I328" s="16">
        <v>16114.59</v>
      </c>
      <c r="J328" s="17">
        <v>5727.91</v>
      </c>
      <c r="K328" s="17">
        <v>2844.51</v>
      </c>
      <c r="L328" s="17">
        <v>2879.26</v>
      </c>
      <c r="M328" s="16">
        <v>2043.2</v>
      </c>
      <c r="N328" s="16">
        <v>12.6</v>
      </c>
      <c r="O328" s="16">
        <v>6435.48</v>
      </c>
      <c r="P328" s="16">
        <v>39.7</v>
      </c>
      <c r="Q328" s="16">
        <v>7748.26</v>
      </c>
      <c r="R328" s="16">
        <v>47.7</v>
      </c>
      <c r="S328" s="16">
        <v>28359</v>
      </c>
      <c r="T328" s="4">
        <v>6375</v>
      </c>
      <c r="U328" s="4">
        <v>15891</v>
      </c>
      <c r="V328" s="19">
        <v>18.59</v>
      </c>
      <c r="W328" s="31">
        <v>21769</v>
      </c>
      <c r="X328" s="31">
        <v>14136.58</v>
      </c>
      <c r="Y328" s="23">
        <f t="shared" si="44"/>
        <v>0.0482767417601068</v>
      </c>
      <c r="Z328" s="24">
        <f t="shared" si="45"/>
        <v>0.155225792278922</v>
      </c>
      <c r="AA328" s="25">
        <v>28359</v>
      </c>
      <c r="AB328" s="2">
        <f t="shared" si="46"/>
        <v>0.435282560710511</v>
      </c>
      <c r="AC328" s="25">
        <v>0.830570992713203</v>
      </c>
      <c r="AD328" s="25">
        <v>0.496605219006584</v>
      </c>
      <c r="AE328" s="25">
        <f t="shared" si="47"/>
        <v>0.830570992713203</v>
      </c>
      <c r="AF328" s="26">
        <f t="shared" si="48"/>
        <v>2.271</v>
      </c>
      <c r="AG328" s="6">
        <f t="shared" si="43"/>
        <v>2.49270588235294</v>
      </c>
      <c r="AH328" s="3">
        <f t="shared" si="49"/>
        <v>308.117805271651</v>
      </c>
      <c r="AI328" s="32">
        <f t="shared" si="41"/>
        <v>0.877253470302378</v>
      </c>
      <c r="AJ328" s="32">
        <f t="shared" si="42"/>
        <v>2.22814108208772</v>
      </c>
    </row>
    <row r="329" ht="12" spans="1:36">
      <c r="A329" s="11">
        <v>2010</v>
      </c>
      <c r="B329" s="11">
        <v>430000</v>
      </c>
      <c r="C329" s="12" t="s">
        <v>96</v>
      </c>
      <c r="D329" s="12" t="s">
        <v>97</v>
      </c>
      <c r="E329" s="2">
        <v>2702.48</v>
      </c>
      <c r="F329" s="2">
        <v>730.8356</v>
      </c>
      <c r="G329" s="13">
        <v>1081.6901</v>
      </c>
      <c r="H329" s="2">
        <v>5952.6</v>
      </c>
      <c r="I329" s="16">
        <v>15574.32</v>
      </c>
      <c r="J329" s="17">
        <v>6570.08</v>
      </c>
      <c r="K329" s="17">
        <v>2845.01</v>
      </c>
      <c r="L329" s="17">
        <v>3725.09</v>
      </c>
      <c r="M329" s="16">
        <v>2073.19</v>
      </c>
      <c r="N329" s="16">
        <v>13.31</v>
      </c>
      <c r="O329" s="16">
        <v>6466.43</v>
      </c>
      <c r="P329" s="16">
        <v>41.52</v>
      </c>
      <c r="Q329" s="16">
        <v>7034.7</v>
      </c>
      <c r="R329" s="16">
        <v>45.17</v>
      </c>
      <c r="S329" s="16">
        <v>24004.62</v>
      </c>
      <c r="T329" s="4">
        <v>6063</v>
      </c>
      <c r="U329" s="4">
        <v>17229</v>
      </c>
      <c r="V329" s="19">
        <v>21.18</v>
      </c>
      <c r="W329" s="31">
        <v>16643.27</v>
      </c>
      <c r="X329" s="31">
        <v>11303.76</v>
      </c>
      <c r="Y329" s="23">
        <f t="shared" si="44"/>
        <v>0.0469256827906451</v>
      </c>
      <c r="Z329" s="24">
        <f t="shared" si="45"/>
        <v>0.173521540587326</v>
      </c>
      <c r="AA329" s="25">
        <v>24004.62</v>
      </c>
      <c r="AB329" s="2">
        <f t="shared" si="46"/>
        <v>0.382206093107115</v>
      </c>
      <c r="AC329" s="25">
        <v>0.919219014314754</v>
      </c>
      <c r="AD329" s="25">
        <v>0.433025168643304</v>
      </c>
      <c r="AE329" s="25">
        <f t="shared" si="47"/>
        <v>0.919219014314754</v>
      </c>
      <c r="AF329" s="26">
        <f t="shared" si="48"/>
        <v>2.2821</v>
      </c>
      <c r="AG329" s="6">
        <f t="shared" si="43"/>
        <v>2.8416625432954</v>
      </c>
      <c r="AH329" s="3">
        <f t="shared" si="49"/>
        <v>310.202077431539</v>
      </c>
      <c r="AI329" s="32">
        <f t="shared" si="41"/>
        <v>0.72579476985191</v>
      </c>
      <c r="AJ329" s="32">
        <f t="shared" si="42"/>
        <v>1.79443019021055</v>
      </c>
    </row>
    <row r="330" ht="12" spans="1:36">
      <c r="A330" s="11">
        <v>2010</v>
      </c>
      <c r="B330" s="11">
        <v>440000</v>
      </c>
      <c r="C330" s="12" t="s">
        <v>98</v>
      </c>
      <c r="D330" s="12" t="s">
        <v>99</v>
      </c>
      <c r="E330" s="2">
        <v>5421.54</v>
      </c>
      <c r="F330" s="2">
        <v>3803.4715</v>
      </c>
      <c r="G330" s="13">
        <v>4517.0445</v>
      </c>
      <c r="H330" s="2">
        <v>17458.4</v>
      </c>
      <c r="I330" s="16">
        <v>45944.62</v>
      </c>
      <c r="J330" s="17">
        <v>10440.96</v>
      </c>
      <c r="K330" s="17">
        <v>6909.85</v>
      </c>
      <c r="L330" s="17">
        <v>3531.09</v>
      </c>
      <c r="M330" s="16">
        <v>2199.6</v>
      </c>
      <c r="N330" s="16">
        <v>4.84</v>
      </c>
      <c r="O330" s="16">
        <v>20827.59</v>
      </c>
      <c r="P330" s="16">
        <v>45.3</v>
      </c>
      <c r="Q330" s="16">
        <v>22917.43</v>
      </c>
      <c r="R330" s="16">
        <v>49.9</v>
      </c>
      <c r="S330" s="16">
        <v>44668.92</v>
      </c>
      <c r="T330" s="4">
        <v>7484</v>
      </c>
      <c r="U330" s="4">
        <v>21332</v>
      </c>
      <c r="V330" s="19">
        <v>17.98</v>
      </c>
      <c r="W330" s="31">
        <v>82019.4</v>
      </c>
      <c r="X330" s="31">
        <v>51799.3</v>
      </c>
      <c r="Y330" s="23">
        <f t="shared" si="44"/>
        <v>0.0827838275732828</v>
      </c>
      <c r="Z330" s="24">
        <f t="shared" si="45"/>
        <v>0.118001628917597</v>
      </c>
      <c r="AA330" s="25">
        <v>44668.92</v>
      </c>
      <c r="AB330" s="2">
        <f t="shared" si="46"/>
        <v>0.379987907180427</v>
      </c>
      <c r="AC330" s="25">
        <v>0.90881001927354</v>
      </c>
      <c r="AD330" s="25">
        <v>0.661802171447836</v>
      </c>
      <c r="AE330" s="25">
        <f t="shared" si="47"/>
        <v>0.90881001927354</v>
      </c>
      <c r="AF330" s="26">
        <f t="shared" si="48"/>
        <v>2.4054</v>
      </c>
      <c r="AG330" s="6">
        <f t="shared" si="43"/>
        <v>2.85034740780331</v>
      </c>
      <c r="AH330" s="3">
        <f t="shared" si="49"/>
        <v>580.698553948832</v>
      </c>
      <c r="AI330" s="32">
        <f t="shared" si="41"/>
        <v>1.12742906568821</v>
      </c>
      <c r="AJ330" s="32">
        <f t="shared" si="42"/>
        <v>2.91260870151935</v>
      </c>
    </row>
    <row r="331" ht="12" spans="1:36">
      <c r="A331" s="11">
        <v>2010</v>
      </c>
      <c r="B331" s="11">
        <v>450000</v>
      </c>
      <c r="C331" s="12" t="s">
        <v>100</v>
      </c>
      <c r="D331" s="12" t="s">
        <v>101</v>
      </c>
      <c r="E331" s="2">
        <v>2007.59</v>
      </c>
      <c r="F331" s="2">
        <v>533.8656</v>
      </c>
      <c r="G331" s="13">
        <v>771.9918</v>
      </c>
      <c r="H331" s="2">
        <v>3312</v>
      </c>
      <c r="I331" s="16">
        <v>8552.44</v>
      </c>
      <c r="J331" s="17">
        <v>4610</v>
      </c>
      <c r="K331" s="17">
        <v>1845</v>
      </c>
      <c r="L331" s="17">
        <v>2765</v>
      </c>
      <c r="M331" s="16">
        <v>1639.67</v>
      </c>
      <c r="N331" s="16">
        <v>19.2</v>
      </c>
      <c r="O331" s="16">
        <v>3447.57</v>
      </c>
      <c r="P331" s="16">
        <v>40.3</v>
      </c>
      <c r="Q331" s="16">
        <v>3465.2</v>
      </c>
      <c r="R331" s="16">
        <v>40.5</v>
      </c>
      <c r="S331" s="16">
        <v>18070</v>
      </c>
      <c r="T331" s="4">
        <v>5214</v>
      </c>
      <c r="U331" s="4">
        <v>16613</v>
      </c>
      <c r="V331" s="19">
        <v>23.76</v>
      </c>
      <c r="W331" s="31">
        <v>11813.9</v>
      </c>
      <c r="X331" s="31">
        <v>8979.87</v>
      </c>
      <c r="Y331" s="23">
        <f t="shared" si="44"/>
        <v>0.0624226068817788</v>
      </c>
      <c r="Z331" s="24">
        <f t="shared" si="45"/>
        <v>0.234738858150423</v>
      </c>
      <c r="AA331" s="25">
        <v>18070</v>
      </c>
      <c r="AB331" s="2">
        <f t="shared" si="46"/>
        <v>0.38725790534631</v>
      </c>
      <c r="AC331" s="25">
        <v>0.994912270576013</v>
      </c>
      <c r="AD331" s="25">
        <v>0.400216919739696</v>
      </c>
      <c r="AE331" s="25">
        <f t="shared" si="47"/>
        <v>0.994912270576013</v>
      </c>
      <c r="AF331" s="26">
        <f t="shared" si="48"/>
        <v>2.211</v>
      </c>
      <c r="AG331" s="6">
        <f t="shared" si="43"/>
        <v>3.18622938243191</v>
      </c>
      <c r="AH331" s="3">
        <f t="shared" si="49"/>
        <v>194.023569023569</v>
      </c>
      <c r="AI331" s="32">
        <f t="shared" si="41"/>
        <v>1.04997755026636</v>
      </c>
      <c r="AJ331" s="32">
        <f t="shared" si="42"/>
        <v>2.43132603093386</v>
      </c>
    </row>
    <row r="332" ht="12" spans="1:36">
      <c r="A332" s="11">
        <v>2010</v>
      </c>
      <c r="B332" s="11">
        <v>460000</v>
      </c>
      <c r="C332" s="12" t="s">
        <v>102</v>
      </c>
      <c r="D332" s="12" t="s">
        <v>103</v>
      </c>
      <c r="E332" s="2">
        <v>581.34</v>
      </c>
      <c r="F332" s="2">
        <v>237.0999</v>
      </c>
      <c r="G332" s="13">
        <v>270.9915</v>
      </c>
      <c r="H332" s="2">
        <v>663.8</v>
      </c>
      <c r="I332" s="16">
        <v>2020.53</v>
      </c>
      <c r="J332" s="17">
        <v>868.55</v>
      </c>
      <c r="K332" s="17">
        <v>432.62</v>
      </c>
      <c r="L332" s="17">
        <v>435.93</v>
      </c>
      <c r="M332" s="16">
        <v>521.92</v>
      </c>
      <c r="N332" s="16">
        <v>25.8</v>
      </c>
      <c r="O332" s="16">
        <v>970.06</v>
      </c>
      <c r="P332" s="16">
        <v>48</v>
      </c>
      <c r="Q332" s="16">
        <v>528.55</v>
      </c>
      <c r="R332" s="16">
        <v>26.2</v>
      </c>
      <c r="S332" s="16">
        <v>23323</v>
      </c>
      <c r="T332" s="4">
        <v>5566</v>
      </c>
      <c r="U332" s="4">
        <v>15229</v>
      </c>
      <c r="V332" s="19">
        <v>3.51</v>
      </c>
      <c r="W332" s="31">
        <v>4217.16</v>
      </c>
      <c r="X332" s="31">
        <v>2514.08</v>
      </c>
      <c r="Y332" s="23">
        <f t="shared" si="44"/>
        <v>0.117345399474395</v>
      </c>
      <c r="Z332" s="24">
        <f t="shared" si="45"/>
        <v>0.287716589211741</v>
      </c>
      <c r="AA332" s="25">
        <v>23323</v>
      </c>
      <c r="AB332" s="2">
        <f t="shared" si="46"/>
        <v>0.328527663533825</v>
      </c>
      <c r="AC332" s="25">
        <v>1.83532305363731</v>
      </c>
      <c r="AD332" s="25">
        <v>0.498094525358356</v>
      </c>
      <c r="AE332" s="25">
        <f t="shared" si="47"/>
        <v>1.83532305363731</v>
      </c>
      <c r="AF332" s="26">
        <f t="shared" si="48"/>
        <v>2.222</v>
      </c>
      <c r="AG332" s="6">
        <f t="shared" si="43"/>
        <v>2.73607617678764</v>
      </c>
      <c r="AH332" s="3">
        <f t="shared" si="49"/>
        <v>247.450142450142</v>
      </c>
      <c r="AI332" s="32">
        <f t="shared" si="41"/>
        <v>1.24426759315625</v>
      </c>
      <c r="AJ332" s="32">
        <f t="shared" si="42"/>
        <v>3.33142294348512</v>
      </c>
    </row>
    <row r="333" ht="12" spans="1:36">
      <c r="A333" s="11">
        <v>2010</v>
      </c>
      <c r="B333" s="11">
        <v>500000</v>
      </c>
      <c r="C333" s="12" t="s">
        <v>104</v>
      </c>
      <c r="D333" s="12" t="s">
        <v>105</v>
      </c>
      <c r="E333" s="2">
        <v>1709.04</v>
      </c>
      <c r="F333" s="2">
        <v>621.5564</v>
      </c>
      <c r="G333" s="13">
        <v>952.0745</v>
      </c>
      <c r="H333" s="2">
        <v>3051.1</v>
      </c>
      <c r="I333" s="16">
        <v>8065.26</v>
      </c>
      <c r="J333" s="17">
        <v>2884.62</v>
      </c>
      <c r="K333" s="17">
        <v>1529.55</v>
      </c>
      <c r="L333" s="17">
        <v>1355.07</v>
      </c>
      <c r="M333" s="16">
        <v>649.48</v>
      </c>
      <c r="N333" s="16">
        <v>8.1</v>
      </c>
      <c r="O333" s="16">
        <v>3791.66</v>
      </c>
      <c r="P333" s="16">
        <v>47</v>
      </c>
      <c r="Q333" s="16">
        <v>3624.12</v>
      </c>
      <c r="R333" s="16">
        <v>44.9</v>
      </c>
      <c r="S333" s="16">
        <v>28084</v>
      </c>
      <c r="T333" s="4">
        <v>5378</v>
      </c>
      <c r="U333" s="4">
        <v>16032</v>
      </c>
      <c r="V333" s="19">
        <v>8.24</v>
      </c>
      <c r="W333" s="31">
        <v>13613.97</v>
      </c>
      <c r="X333" s="31">
        <v>10999.87</v>
      </c>
      <c r="Y333" s="23">
        <f t="shared" si="44"/>
        <v>0.0770658850427637</v>
      </c>
      <c r="Z333" s="24">
        <f t="shared" si="45"/>
        <v>0.211901414213553</v>
      </c>
      <c r="AA333" s="25">
        <v>28084</v>
      </c>
      <c r="AB333" s="2">
        <f t="shared" si="46"/>
        <v>0.378301505469135</v>
      </c>
      <c r="AC333" s="25">
        <v>1.04622915356004</v>
      </c>
      <c r="AD333" s="25">
        <v>0.530243151610957</v>
      </c>
      <c r="AE333" s="25">
        <f t="shared" si="47"/>
        <v>1.04622915356004</v>
      </c>
      <c r="AF333" s="26">
        <f t="shared" si="48"/>
        <v>2.389</v>
      </c>
      <c r="AG333" s="6">
        <f t="shared" si="43"/>
        <v>2.98103384157679</v>
      </c>
      <c r="AH333" s="3">
        <f t="shared" si="49"/>
        <v>350.075242718447</v>
      </c>
      <c r="AI333" s="32">
        <f t="shared" si="41"/>
        <v>1.36385807773091</v>
      </c>
      <c r="AJ333" s="32">
        <f t="shared" si="42"/>
        <v>3.05183465877107</v>
      </c>
    </row>
    <row r="334" ht="12" spans="1:36">
      <c r="A334" s="11">
        <v>2010</v>
      </c>
      <c r="B334" s="11">
        <v>510000</v>
      </c>
      <c r="C334" s="12" t="s">
        <v>106</v>
      </c>
      <c r="D334" s="12" t="s">
        <v>107</v>
      </c>
      <c r="E334" s="2">
        <v>4257.98</v>
      </c>
      <c r="F334" s="2">
        <v>1180.5792</v>
      </c>
      <c r="G334" s="13">
        <v>1561.6727</v>
      </c>
      <c r="H334" s="2">
        <v>6884.8</v>
      </c>
      <c r="I334" s="16">
        <v>17224.78</v>
      </c>
      <c r="J334" s="17">
        <v>8044.92</v>
      </c>
      <c r="K334" s="17">
        <v>3232</v>
      </c>
      <c r="L334" s="17">
        <v>4812</v>
      </c>
      <c r="M334" s="16">
        <v>2384.89</v>
      </c>
      <c r="N334" s="16">
        <v>13.8</v>
      </c>
      <c r="O334" s="16">
        <v>6556.68</v>
      </c>
      <c r="P334" s="16">
        <v>38.1</v>
      </c>
      <c r="Q334" s="16">
        <v>8283.21</v>
      </c>
      <c r="R334" s="16">
        <v>48.1</v>
      </c>
      <c r="S334" s="16">
        <v>21230</v>
      </c>
      <c r="T334" s="4">
        <v>5400</v>
      </c>
      <c r="U334" s="4">
        <v>15364</v>
      </c>
      <c r="V334" s="19">
        <v>48.61</v>
      </c>
      <c r="W334" s="31">
        <v>30299.67</v>
      </c>
      <c r="X334" s="31">
        <v>19129.79</v>
      </c>
      <c r="Y334" s="23">
        <f t="shared" si="44"/>
        <v>0.068539580766779</v>
      </c>
      <c r="Z334" s="24">
        <f t="shared" si="45"/>
        <v>0.247200835075978</v>
      </c>
      <c r="AA334" s="25">
        <v>21230</v>
      </c>
      <c r="AB334" s="2">
        <f t="shared" si="46"/>
        <v>0.399703218270422</v>
      </c>
      <c r="AC334" s="25">
        <v>0.791562691275484</v>
      </c>
      <c r="AD334" s="25">
        <v>0.401744206281728</v>
      </c>
      <c r="AE334" s="25">
        <f t="shared" si="47"/>
        <v>0.791562691275484</v>
      </c>
      <c r="AF334" s="26">
        <f t="shared" si="48"/>
        <v>2.243</v>
      </c>
      <c r="AG334" s="6">
        <f t="shared" si="43"/>
        <v>2.84518518518519</v>
      </c>
      <c r="AH334" s="3">
        <f t="shared" si="49"/>
        <v>165.499279983542</v>
      </c>
      <c r="AI334" s="32">
        <f t="shared" si="41"/>
        <v>1.11059705842397</v>
      </c>
      <c r="AJ334" s="32">
        <f t="shared" si="42"/>
        <v>2.86967148491882</v>
      </c>
    </row>
    <row r="335" ht="12" spans="1:36">
      <c r="A335" s="11">
        <v>2010</v>
      </c>
      <c r="B335" s="11">
        <v>520000</v>
      </c>
      <c r="C335" s="12" t="s">
        <v>108</v>
      </c>
      <c r="D335" s="12" t="s">
        <v>109</v>
      </c>
      <c r="E335" s="2">
        <v>1631.48</v>
      </c>
      <c r="F335" s="2">
        <v>395.5742</v>
      </c>
      <c r="G335" s="13">
        <v>533.7309</v>
      </c>
      <c r="H335" s="2">
        <v>1531.6</v>
      </c>
      <c r="I335" s="16">
        <v>4518.95</v>
      </c>
      <c r="J335" s="17">
        <v>3478.94</v>
      </c>
      <c r="K335" s="17">
        <v>1176.25</v>
      </c>
      <c r="L335" s="17">
        <v>2302.75</v>
      </c>
      <c r="M335" s="16">
        <v>602.8</v>
      </c>
      <c r="N335" s="16">
        <v>13.58</v>
      </c>
      <c r="O335" s="16">
        <v>2095.48</v>
      </c>
      <c r="P335" s="16">
        <v>47.31</v>
      </c>
      <c r="Q335" s="16">
        <v>1820.67</v>
      </c>
      <c r="R335" s="16">
        <v>39.11</v>
      </c>
      <c r="S335" s="16">
        <v>12882</v>
      </c>
      <c r="T335" s="4">
        <v>3768</v>
      </c>
      <c r="U335" s="4">
        <v>14073</v>
      </c>
      <c r="V335" s="19">
        <v>17.62</v>
      </c>
      <c r="W335" s="31">
        <v>7387.79</v>
      </c>
      <c r="X335" s="31">
        <v>5771.74</v>
      </c>
      <c r="Y335" s="23">
        <f t="shared" si="44"/>
        <v>0.0875367507938791</v>
      </c>
      <c r="Z335" s="24">
        <f t="shared" si="45"/>
        <v>0.361030770422333</v>
      </c>
      <c r="AA335" s="25">
        <v>12882</v>
      </c>
      <c r="AB335" s="2">
        <f t="shared" si="46"/>
        <v>0.338928290864028</v>
      </c>
      <c r="AC335" s="25">
        <v>1.15093894006053</v>
      </c>
      <c r="AD335" s="25">
        <v>0.338105859830868</v>
      </c>
      <c r="AE335" s="25">
        <f t="shared" si="47"/>
        <v>1.15093894006053</v>
      </c>
      <c r="AF335" s="26">
        <f t="shared" si="48"/>
        <v>2.3373</v>
      </c>
      <c r="AG335" s="6">
        <f t="shared" si="43"/>
        <v>3.73487261146497</v>
      </c>
      <c r="AH335" s="3">
        <f t="shared" si="49"/>
        <v>197.44267877412</v>
      </c>
      <c r="AI335" s="32">
        <f t="shared" si="41"/>
        <v>1.27723033005455</v>
      </c>
      <c r="AJ335" s="32">
        <f t="shared" si="42"/>
        <v>2.91207692052357</v>
      </c>
    </row>
    <row r="336" ht="12" spans="1:36">
      <c r="A336" s="11">
        <v>2010</v>
      </c>
      <c r="B336" s="11">
        <v>530000</v>
      </c>
      <c r="C336" s="12" t="s">
        <v>110</v>
      </c>
      <c r="D336" s="12" t="s">
        <v>111</v>
      </c>
      <c r="E336" s="2">
        <v>2285.72</v>
      </c>
      <c r="F336" s="2">
        <v>702.1636</v>
      </c>
      <c r="G336" s="13">
        <v>871.1875</v>
      </c>
      <c r="H336" s="2">
        <v>2555.8</v>
      </c>
      <c r="I336" s="16">
        <v>7735.33</v>
      </c>
      <c r="J336" s="17">
        <v>4601.6</v>
      </c>
      <c r="K336" s="17">
        <v>1601.8</v>
      </c>
      <c r="L336" s="17">
        <v>2999.8</v>
      </c>
      <c r="M336" s="16">
        <v>1090.31</v>
      </c>
      <c r="N336" s="16">
        <v>14.1</v>
      </c>
      <c r="O336" s="16">
        <v>3377.33</v>
      </c>
      <c r="P336" s="16">
        <v>43.66</v>
      </c>
      <c r="Q336" s="16">
        <v>3267.69</v>
      </c>
      <c r="R336" s="16">
        <v>42.24</v>
      </c>
      <c r="S336" s="16">
        <v>16866</v>
      </c>
      <c r="T336" s="4">
        <v>4327</v>
      </c>
      <c r="U336" s="4">
        <v>15528</v>
      </c>
      <c r="V336" s="19">
        <v>38.32</v>
      </c>
      <c r="W336" s="31">
        <v>13476.2</v>
      </c>
      <c r="X336" s="31">
        <v>10701.9</v>
      </c>
      <c r="Y336" s="23">
        <f t="shared" si="44"/>
        <v>0.0907735804419462</v>
      </c>
      <c r="Z336" s="24">
        <f t="shared" si="45"/>
        <v>0.295490948673166</v>
      </c>
      <c r="AA336" s="25">
        <v>16866</v>
      </c>
      <c r="AB336" s="2">
        <f t="shared" si="46"/>
        <v>0.330406071880579</v>
      </c>
      <c r="AC336" s="25">
        <v>1.03355275439225</v>
      </c>
      <c r="AD336" s="25">
        <v>0.348096314325452</v>
      </c>
      <c r="AE336" s="25">
        <f t="shared" si="47"/>
        <v>1.03355275439225</v>
      </c>
      <c r="AF336" s="26">
        <f t="shared" si="48"/>
        <v>2.2956</v>
      </c>
      <c r="AG336" s="6">
        <f t="shared" si="43"/>
        <v>3.58862953547492</v>
      </c>
      <c r="AH336" s="3">
        <f t="shared" si="49"/>
        <v>120.083507306889</v>
      </c>
      <c r="AI336" s="32">
        <f t="shared" si="41"/>
        <v>1.38350917155441</v>
      </c>
      <c r="AJ336" s="32">
        <f t="shared" si="42"/>
        <v>3.12567143224659</v>
      </c>
    </row>
    <row r="337" ht="12" spans="1:36">
      <c r="A337" s="11">
        <v>2010</v>
      </c>
      <c r="B337" s="11">
        <v>540000</v>
      </c>
      <c r="C337" s="12" t="s">
        <v>112</v>
      </c>
      <c r="D337" s="12" t="s">
        <v>113</v>
      </c>
      <c r="E337" s="2">
        <v>551.04</v>
      </c>
      <c r="F337" s="2">
        <v>25.277</v>
      </c>
      <c r="G337" s="13">
        <v>36.6473</v>
      </c>
      <c r="H337" s="2">
        <v>192.4</v>
      </c>
      <c r="I337" s="16">
        <v>512.87</v>
      </c>
      <c r="J337" s="17">
        <v>300.72</v>
      </c>
      <c r="K337" s="17">
        <v>68.06</v>
      </c>
      <c r="L337" s="17">
        <v>232.16</v>
      </c>
      <c r="M337" s="16">
        <v>64.81</v>
      </c>
      <c r="N337" s="16">
        <v>12.64</v>
      </c>
      <c r="O337" s="16">
        <v>293.05</v>
      </c>
      <c r="P337" s="16">
        <v>57.1</v>
      </c>
      <c r="Q337" s="16">
        <v>155.01</v>
      </c>
      <c r="R337" s="16">
        <v>30.3</v>
      </c>
      <c r="S337" s="16">
        <v>17208.67</v>
      </c>
      <c r="T337" s="4">
        <v>4123</v>
      </c>
      <c r="U337" s="4">
        <v>15258</v>
      </c>
      <c r="V337" s="19">
        <v>122.84</v>
      </c>
      <c r="W337" s="31">
        <v>1296.73</v>
      </c>
      <c r="X337" s="31">
        <v>301.82</v>
      </c>
      <c r="Y337" s="23">
        <f t="shared" si="44"/>
        <v>0.0492853939594829</v>
      </c>
      <c r="Z337" s="24">
        <f t="shared" si="45"/>
        <v>1.07442431805331</v>
      </c>
      <c r="AA337" s="25">
        <v>17208.67</v>
      </c>
      <c r="AB337" s="2">
        <f t="shared" si="46"/>
        <v>0.375143798623433</v>
      </c>
      <c r="AC337" s="25">
        <v>1.89052319205213</v>
      </c>
      <c r="AD337" s="25">
        <v>0.226323490289971</v>
      </c>
      <c r="AE337" s="25">
        <f t="shared" si="47"/>
        <v>1.89052319205213</v>
      </c>
      <c r="AF337" s="26">
        <f t="shared" si="48"/>
        <v>2.4454</v>
      </c>
      <c r="AG337" s="6">
        <f t="shared" si="43"/>
        <v>3.70070337133155</v>
      </c>
      <c r="AH337" s="3">
        <f t="shared" si="49"/>
        <v>2.44806252035168</v>
      </c>
      <c r="AI337" s="32">
        <f t="shared" si="41"/>
        <v>0.588492210501687</v>
      </c>
      <c r="AJ337" s="32">
        <f t="shared" si="42"/>
        <v>3.11687172187884</v>
      </c>
    </row>
    <row r="338" ht="12" spans="1:36">
      <c r="A338" s="11">
        <v>2010</v>
      </c>
      <c r="B338" s="11">
        <v>610000</v>
      </c>
      <c r="C338" s="12" t="s">
        <v>114</v>
      </c>
      <c r="D338" s="12" t="s">
        <v>115</v>
      </c>
      <c r="E338" s="2">
        <v>2218.83</v>
      </c>
      <c r="F338" s="2">
        <v>710.5654</v>
      </c>
      <c r="G338" s="13">
        <v>958.2065</v>
      </c>
      <c r="H338" s="2">
        <v>3257.5</v>
      </c>
      <c r="I338" s="16">
        <v>9845.19</v>
      </c>
      <c r="J338" s="17">
        <v>3735.23</v>
      </c>
      <c r="K338" s="17">
        <v>1707</v>
      </c>
      <c r="L338" s="17">
        <v>2028</v>
      </c>
      <c r="M338" s="16">
        <v>946.74</v>
      </c>
      <c r="N338" s="16">
        <v>9.62</v>
      </c>
      <c r="O338" s="16">
        <v>3826.96</v>
      </c>
      <c r="P338" s="16">
        <v>38.87</v>
      </c>
      <c r="Q338" s="16">
        <v>5071.49</v>
      </c>
      <c r="R338" s="16">
        <v>51.51</v>
      </c>
      <c r="S338" s="16">
        <v>26387.54</v>
      </c>
      <c r="T338" s="4">
        <v>4477</v>
      </c>
      <c r="U338" s="4">
        <v>15343</v>
      </c>
      <c r="V338" s="19">
        <v>20.56</v>
      </c>
      <c r="W338" s="31">
        <v>16590.54</v>
      </c>
      <c r="X338" s="31">
        <v>10222.2</v>
      </c>
      <c r="Y338" s="23">
        <f t="shared" si="44"/>
        <v>0.0721738635821147</v>
      </c>
      <c r="Z338" s="24">
        <f t="shared" si="45"/>
        <v>0.22537198367934</v>
      </c>
      <c r="AA338" s="25">
        <v>26387.54</v>
      </c>
      <c r="AB338" s="2">
        <f t="shared" si="46"/>
        <v>0.330872233039687</v>
      </c>
      <c r="AC338" s="25">
        <v>0.754602690727971</v>
      </c>
      <c r="AD338" s="25">
        <v>0.456999970550676</v>
      </c>
      <c r="AE338" s="25">
        <f t="shared" si="47"/>
        <v>0.754602690727971</v>
      </c>
      <c r="AF338" s="26">
        <f t="shared" si="48"/>
        <v>2.2925</v>
      </c>
      <c r="AG338" s="6">
        <f t="shared" si="43"/>
        <v>3.42707169979897</v>
      </c>
      <c r="AH338" s="3">
        <f t="shared" si="49"/>
        <v>181.674610894942</v>
      </c>
      <c r="AI338" s="32">
        <f t="shared" si="41"/>
        <v>1.03829382673163</v>
      </c>
      <c r="AJ338" s="32">
        <f t="shared" si="42"/>
        <v>2.72343550505374</v>
      </c>
    </row>
    <row r="339" ht="12" spans="1:36">
      <c r="A339" s="11">
        <v>2010</v>
      </c>
      <c r="B339" s="11">
        <v>620000</v>
      </c>
      <c r="C339" s="12" t="s">
        <v>116</v>
      </c>
      <c r="D339" s="12" t="s">
        <v>117</v>
      </c>
      <c r="E339" s="2">
        <v>1468.58</v>
      </c>
      <c r="F339" s="2">
        <v>220.2883</v>
      </c>
      <c r="G339" s="13">
        <v>353.5833</v>
      </c>
      <c r="H339" s="2">
        <v>1435.5</v>
      </c>
      <c r="I339" s="16">
        <v>3943.73</v>
      </c>
      <c r="J339" s="17">
        <v>2559.98</v>
      </c>
      <c r="K339" s="17">
        <v>924.66</v>
      </c>
      <c r="L339" s="17">
        <v>1635.32</v>
      </c>
      <c r="M339" s="16">
        <v>472.61</v>
      </c>
      <c r="N339" s="16">
        <v>11.98</v>
      </c>
      <c r="O339" s="16">
        <v>1560.77</v>
      </c>
      <c r="P339" s="16">
        <v>39.58</v>
      </c>
      <c r="Q339" s="16">
        <v>1910.35</v>
      </c>
      <c r="R339" s="16">
        <v>48.44</v>
      </c>
      <c r="S339" s="16">
        <v>15420.59</v>
      </c>
      <c r="T339" s="4">
        <v>3747</v>
      </c>
      <c r="U339" s="4">
        <v>13820</v>
      </c>
      <c r="V339" s="19">
        <v>42.59</v>
      </c>
      <c r="W339" s="31">
        <v>7146.66</v>
      </c>
      <c r="X339" s="31">
        <v>4576.68</v>
      </c>
      <c r="Y339" s="23">
        <f t="shared" si="44"/>
        <v>0.0558578553805661</v>
      </c>
      <c r="Z339" s="24">
        <f t="shared" si="45"/>
        <v>0.372383504955968</v>
      </c>
      <c r="AA339" s="25">
        <v>15420.59</v>
      </c>
      <c r="AB339" s="2">
        <f t="shared" si="46"/>
        <v>0.363995506791794</v>
      </c>
      <c r="AC339" s="25">
        <v>0.817007354673227</v>
      </c>
      <c r="AD339" s="25">
        <v>0.361198134360425</v>
      </c>
      <c r="AE339" s="25">
        <f t="shared" si="47"/>
        <v>0.817007354673227</v>
      </c>
      <c r="AF339" s="26">
        <f t="shared" si="48"/>
        <v>2.276</v>
      </c>
      <c r="AG339" s="6">
        <f t="shared" si="43"/>
        <v>3.68828396050173</v>
      </c>
      <c r="AH339" s="3">
        <f t="shared" si="49"/>
        <v>60.1075369805119</v>
      </c>
      <c r="AI339" s="32">
        <f t="shared" si="41"/>
        <v>1.16049526717093</v>
      </c>
      <c r="AJ339" s="32">
        <f t="shared" si="42"/>
        <v>2.97265279316789</v>
      </c>
    </row>
    <row r="340" ht="12" spans="1:36">
      <c r="A340" s="11">
        <v>2010</v>
      </c>
      <c r="B340" s="11">
        <v>630000</v>
      </c>
      <c r="C340" s="12" t="s">
        <v>118</v>
      </c>
      <c r="D340" s="12" t="s">
        <v>119</v>
      </c>
      <c r="E340" s="2">
        <v>743.4</v>
      </c>
      <c r="F340" s="2">
        <v>88.9426</v>
      </c>
      <c r="G340" s="13">
        <v>110.2153</v>
      </c>
      <c r="H340" s="2">
        <v>351</v>
      </c>
      <c r="I340" s="16">
        <v>1144.18</v>
      </c>
      <c r="J340" s="17">
        <v>563.47</v>
      </c>
      <c r="K340" s="17">
        <v>251.98</v>
      </c>
      <c r="L340" s="17">
        <v>311.49</v>
      </c>
      <c r="M340" s="16">
        <v>132.58</v>
      </c>
      <c r="N340" s="16">
        <v>11.59</v>
      </c>
      <c r="O340" s="16">
        <v>567.38</v>
      </c>
      <c r="P340" s="16">
        <v>49.59</v>
      </c>
      <c r="Q340" s="16">
        <v>444.22</v>
      </c>
      <c r="R340" s="16">
        <v>38.82</v>
      </c>
      <c r="S340" s="16">
        <v>20417.57</v>
      </c>
      <c r="T340" s="4">
        <v>4028</v>
      </c>
      <c r="U340" s="4">
        <v>14462</v>
      </c>
      <c r="V340" s="19">
        <v>72.23</v>
      </c>
      <c r="W340" s="31">
        <v>2326.96</v>
      </c>
      <c r="X340" s="31">
        <v>1832.81</v>
      </c>
      <c r="Y340" s="23">
        <f t="shared" si="44"/>
        <v>0.0777347969725043</v>
      </c>
      <c r="Z340" s="24">
        <f t="shared" si="45"/>
        <v>0.649722945690363</v>
      </c>
      <c r="AA340" s="25">
        <v>20417.57</v>
      </c>
      <c r="AB340" s="2">
        <f t="shared" si="46"/>
        <v>0.306769913824748</v>
      </c>
      <c r="AC340" s="25">
        <v>1.27725001125568</v>
      </c>
      <c r="AD340" s="25">
        <v>0.447193284469448</v>
      </c>
      <c r="AE340" s="25">
        <f t="shared" si="47"/>
        <v>1.27725001125568</v>
      </c>
      <c r="AF340" s="26">
        <f t="shared" si="48"/>
        <v>2.38</v>
      </c>
      <c r="AG340" s="6">
        <f t="shared" si="43"/>
        <v>3.59036742800397</v>
      </c>
      <c r="AH340" s="3">
        <f t="shared" si="49"/>
        <v>7.80105219437907</v>
      </c>
      <c r="AI340" s="32">
        <f t="shared" si="41"/>
        <v>1.60185460329668</v>
      </c>
      <c r="AJ340" s="32">
        <f t="shared" si="42"/>
        <v>3.63559055393382</v>
      </c>
    </row>
    <row r="341" ht="12" spans="1:36">
      <c r="A341" s="11">
        <v>2010</v>
      </c>
      <c r="B341" s="11">
        <v>640000</v>
      </c>
      <c r="C341" s="12" t="s">
        <v>120</v>
      </c>
      <c r="D341" s="12" t="s">
        <v>121</v>
      </c>
      <c r="E341" s="2">
        <v>557.53</v>
      </c>
      <c r="F341" s="2">
        <v>126.7854</v>
      </c>
      <c r="G341" s="13">
        <v>153.5507</v>
      </c>
      <c r="H341" s="2">
        <v>418.5</v>
      </c>
      <c r="I341" s="16">
        <v>1571.68</v>
      </c>
      <c r="J341" s="17">
        <v>632.96</v>
      </c>
      <c r="K341" s="17">
        <v>303.57</v>
      </c>
      <c r="L341" s="17">
        <v>329.39</v>
      </c>
      <c r="M341" s="16">
        <v>151.41</v>
      </c>
      <c r="N341" s="16">
        <v>9.6</v>
      </c>
      <c r="O341" s="16">
        <v>686.9</v>
      </c>
      <c r="P341" s="16">
        <v>43.8</v>
      </c>
      <c r="Q341" s="16">
        <v>733.4</v>
      </c>
      <c r="R341" s="16">
        <v>46.6</v>
      </c>
      <c r="S341" s="16">
        <v>24983.84</v>
      </c>
      <c r="T341" s="4">
        <v>5125</v>
      </c>
      <c r="U341" s="4">
        <v>15093</v>
      </c>
      <c r="V341" s="19">
        <v>6.64</v>
      </c>
      <c r="W341" s="31">
        <v>2586.66</v>
      </c>
      <c r="X341" s="31">
        <v>2419.89</v>
      </c>
      <c r="Y341" s="23">
        <f t="shared" si="44"/>
        <v>0.0806687111880281</v>
      </c>
      <c r="Z341" s="24">
        <f t="shared" si="45"/>
        <v>0.354735060572127</v>
      </c>
      <c r="AA341" s="25">
        <v>24983.84</v>
      </c>
      <c r="AB341" s="2">
        <f t="shared" si="46"/>
        <v>0.266275577725746</v>
      </c>
      <c r="AC341" s="25">
        <v>0.936596673029725</v>
      </c>
      <c r="AD341" s="25">
        <v>0.479603766430738</v>
      </c>
      <c r="AE341" s="25">
        <f t="shared" si="47"/>
        <v>0.936596673029725</v>
      </c>
      <c r="AF341" s="26">
        <f t="shared" si="48"/>
        <v>2.342</v>
      </c>
      <c r="AG341" s="6">
        <f t="shared" si="43"/>
        <v>2.9449756097561</v>
      </c>
      <c r="AH341" s="3">
        <f t="shared" si="49"/>
        <v>95.3253012048193</v>
      </c>
      <c r="AI341" s="32">
        <f t="shared" si="41"/>
        <v>1.5396836506159</v>
      </c>
      <c r="AJ341" s="32">
        <f t="shared" si="42"/>
        <v>3.18547668736638</v>
      </c>
    </row>
    <row r="342" ht="12" spans="1:36">
      <c r="A342" s="11">
        <v>2010</v>
      </c>
      <c r="B342" s="11">
        <v>650000</v>
      </c>
      <c r="C342" s="12" t="s">
        <v>122</v>
      </c>
      <c r="D342" s="12" t="s">
        <v>123</v>
      </c>
      <c r="E342" s="2">
        <v>1698.91</v>
      </c>
      <c r="F342" s="2">
        <v>416.2343</v>
      </c>
      <c r="G342" s="13">
        <v>500.5759</v>
      </c>
      <c r="H342" s="2">
        <v>1386.1</v>
      </c>
      <c r="I342" s="16">
        <v>5360.18</v>
      </c>
      <c r="J342" s="17">
        <v>2185.11</v>
      </c>
      <c r="K342" s="17">
        <v>938.3</v>
      </c>
      <c r="L342" s="17">
        <v>1243.28</v>
      </c>
      <c r="M342" s="16">
        <v>1000.3</v>
      </c>
      <c r="N342" s="16">
        <v>18.7</v>
      </c>
      <c r="O342" s="16">
        <v>1880.1</v>
      </c>
      <c r="P342" s="16">
        <v>35</v>
      </c>
      <c r="Q342" s="16">
        <v>2479.8</v>
      </c>
      <c r="R342" s="16">
        <v>46.3</v>
      </c>
      <c r="S342" s="16">
        <v>24700</v>
      </c>
      <c r="T342" s="4">
        <v>4993</v>
      </c>
      <c r="U342" s="4">
        <v>14480</v>
      </c>
      <c r="V342" s="19">
        <v>163.15</v>
      </c>
      <c r="W342" s="31">
        <v>8898.6</v>
      </c>
      <c r="X342" s="31">
        <v>5211.4</v>
      </c>
      <c r="Y342" s="23">
        <f t="shared" si="44"/>
        <v>0.0776530452335556</v>
      </c>
      <c r="Z342" s="24">
        <f t="shared" si="45"/>
        <v>0.316950177046293</v>
      </c>
      <c r="AA342" s="25">
        <v>24700</v>
      </c>
      <c r="AB342" s="2">
        <f t="shared" si="46"/>
        <v>0.258592062206866</v>
      </c>
      <c r="AC342" s="25">
        <v>0.75816598112751</v>
      </c>
      <c r="AD342" s="25">
        <v>0.429406299911675</v>
      </c>
      <c r="AE342" s="25">
        <f t="shared" si="47"/>
        <v>0.75816598112751</v>
      </c>
      <c r="AF342" s="26">
        <f t="shared" si="48"/>
        <v>2.163</v>
      </c>
      <c r="AG342" s="6">
        <f t="shared" si="43"/>
        <v>2.90006008411776</v>
      </c>
      <c r="AH342" s="3">
        <f t="shared" si="49"/>
        <v>13.3932577382777</v>
      </c>
      <c r="AI342" s="32">
        <f t="shared" si="41"/>
        <v>0.972243469435728</v>
      </c>
      <c r="AJ342" s="32">
        <f t="shared" si="42"/>
        <v>2.63237428593816</v>
      </c>
    </row>
    <row r="343" ht="12" spans="1:36">
      <c r="A343" s="11">
        <v>2011</v>
      </c>
      <c r="B343" s="11">
        <v>110000</v>
      </c>
      <c r="C343" s="12" t="s">
        <v>62</v>
      </c>
      <c r="D343" s="12" t="s">
        <v>63</v>
      </c>
      <c r="E343" s="2">
        <v>3245.23</v>
      </c>
      <c r="F343" s="2">
        <v>2854.63</v>
      </c>
      <c r="G343" s="13">
        <v>3006.28</v>
      </c>
      <c r="H343" s="2">
        <v>7222.2</v>
      </c>
      <c r="I343" s="16">
        <v>17188.8</v>
      </c>
      <c r="J343" s="17">
        <v>2023.8</v>
      </c>
      <c r="K343" s="17">
        <v>1744.6</v>
      </c>
      <c r="L343" s="17">
        <v>279.2</v>
      </c>
      <c r="M343" s="16">
        <v>134.5</v>
      </c>
      <c r="N343" s="16">
        <v>0.8</v>
      </c>
      <c r="O343" s="16">
        <v>13491</v>
      </c>
      <c r="P343" s="16">
        <v>78.5</v>
      </c>
      <c r="Q343" s="16">
        <v>3563.3</v>
      </c>
      <c r="R343" s="16">
        <v>20.7</v>
      </c>
      <c r="S343" s="16">
        <v>86246</v>
      </c>
      <c r="T343" s="4">
        <v>13742</v>
      </c>
      <c r="U343" s="4">
        <v>36365</v>
      </c>
      <c r="V343" s="19">
        <v>1.64</v>
      </c>
      <c r="W343" s="30">
        <v>75001.91</v>
      </c>
      <c r="X343" s="31">
        <v>39660.51</v>
      </c>
      <c r="Y343" s="23">
        <f t="shared" si="44"/>
        <v>0.166075002327097</v>
      </c>
      <c r="Z343" s="24">
        <f t="shared" si="45"/>
        <v>0.188799101740668</v>
      </c>
      <c r="AA343" s="25">
        <v>86246</v>
      </c>
      <c r="AB343" s="2">
        <f t="shared" si="46"/>
        <v>0.420168947221447</v>
      </c>
      <c r="AC343" s="25">
        <v>3.78609715712963</v>
      </c>
      <c r="AD343" s="25">
        <v>0.862041703725665</v>
      </c>
      <c r="AE343" s="25">
        <f t="shared" si="47"/>
        <v>3.78609715712963</v>
      </c>
      <c r="AF343" s="26">
        <f t="shared" si="48"/>
        <v>2.777</v>
      </c>
      <c r="AG343" s="6">
        <f t="shared" si="43"/>
        <v>2.64626691893465</v>
      </c>
      <c r="AH343" s="3">
        <f t="shared" si="49"/>
        <v>1234.0243902439</v>
      </c>
      <c r="AI343" s="32">
        <f t="shared" si="41"/>
        <v>2.30734606255236</v>
      </c>
      <c r="AJ343" s="32">
        <f t="shared" si="42"/>
        <v>6.67076352043191</v>
      </c>
    </row>
    <row r="344" ht="12" spans="1:36">
      <c r="A344" s="11">
        <v>2011</v>
      </c>
      <c r="B344" s="11">
        <v>120000</v>
      </c>
      <c r="C344" s="12" t="s">
        <v>64</v>
      </c>
      <c r="D344" s="12" t="s">
        <v>65</v>
      </c>
      <c r="E344" s="2">
        <v>1796.33</v>
      </c>
      <c r="F344" s="2">
        <v>1004.51</v>
      </c>
      <c r="G344" s="13">
        <v>1455.13</v>
      </c>
      <c r="H344" s="2">
        <v>3395.1</v>
      </c>
      <c r="I344" s="16">
        <v>8112.51</v>
      </c>
      <c r="J344" s="17">
        <v>1341</v>
      </c>
      <c r="K344" s="17">
        <v>1079</v>
      </c>
      <c r="L344" s="17">
        <v>262</v>
      </c>
      <c r="M344" s="16">
        <v>141.1</v>
      </c>
      <c r="N344" s="16">
        <v>1.7</v>
      </c>
      <c r="O344" s="16">
        <v>4215.15</v>
      </c>
      <c r="P344" s="16">
        <v>52</v>
      </c>
      <c r="Q344" s="16">
        <v>3756.3</v>
      </c>
      <c r="R344" s="16">
        <v>46.3</v>
      </c>
      <c r="S344" s="16">
        <v>61458.41</v>
      </c>
      <c r="T344" s="4">
        <v>11941</v>
      </c>
      <c r="U344" s="4">
        <v>24158</v>
      </c>
      <c r="V344" s="19">
        <v>1.2</v>
      </c>
      <c r="W344" s="31">
        <v>17586.91</v>
      </c>
      <c r="X344" s="31">
        <v>15924.71</v>
      </c>
      <c r="Y344" s="23">
        <f t="shared" si="44"/>
        <v>0.123822343516372</v>
      </c>
      <c r="Z344" s="24">
        <f t="shared" si="45"/>
        <v>0.221427153864833</v>
      </c>
      <c r="AA344" s="25">
        <v>61458.41</v>
      </c>
      <c r="AB344" s="2">
        <f t="shared" si="46"/>
        <v>0.418501795375291</v>
      </c>
      <c r="AC344" s="25">
        <v>1.12215477996965</v>
      </c>
      <c r="AD344" s="25">
        <v>0.80462341536167</v>
      </c>
      <c r="AE344" s="25">
        <f t="shared" si="47"/>
        <v>1.12215477996965</v>
      </c>
      <c r="AF344" s="26">
        <f t="shared" si="48"/>
        <v>2.503</v>
      </c>
      <c r="AG344" s="6">
        <f t="shared" si="43"/>
        <v>2.02311364207353</v>
      </c>
      <c r="AH344" s="3">
        <f t="shared" si="49"/>
        <v>1117.5</v>
      </c>
      <c r="AI344" s="32">
        <f t="shared" si="41"/>
        <v>1.9629818638128</v>
      </c>
      <c r="AJ344" s="32">
        <f t="shared" si="42"/>
        <v>4.13085715764911</v>
      </c>
    </row>
    <row r="345" ht="12" spans="1:36">
      <c r="A345" s="11">
        <v>2011</v>
      </c>
      <c r="B345" s="11">
        <v>130000</v>
      </c>
      <c r="C345" s="12" t="s">
        <v>66</v>
      </c>
      <c r="D345" s="12" t="s">
        <v>67</v>
      </c>
      <c r="E345" s="2">
        <v>3537.39</v>
      </c>
      <c r="F345" s="2">
        <v>1348.51</v>
      </c>
      <c r="G345" s="13">
        <v>1737.77</v>
      </c>
      <c r="H345" s="2">
        <v>8035.5</v>
      </c>
      <c r="I345" s="16">
        <v>21384.7</v>
      </c>
      <c r="J345" s="17">
        <v>7231.86</v>
      </c>
      <c r="K345" s="17">
        <v>3296.92</v>
      </c>
      <c r="L345" s="17">
        <v>3934.94</v>
      </c>
      <c r="M345" s="16">
        <v>2702.8</v>
      </c>
      <c r="N345" s="16">
        <v>12.6</v>
      </c>
      <c r="O345" s="16">
        <v>8406.4</v>
      </c>
      <c r="P345" s="16">
        <v>39.3</v>
      </c>
      <c r="Q345" s="16">
        <v>10275.5</v>
      </c>
      <c r="R345" s="16">
        <v>48.1</v>
      </c>
      <c r="S345" s="16">
        <v>29647</v>
      </c>
      <c r="T345" s="4">
        <v>7187</v>
      </c>
      <c r="U345" s="4">
        <v>18006</v>
      </c>
      <c r="V345" s="19">
        <v>18.88</v>
      </c>
      <c r="W345" s="31">
        <v>29563.77</v>
      </c>
      <c r="X345" s="31">
        <v>18143.99</v>
      </c>
      <c r="Y345" s="23">
        <f t="shared" si="44"/>
        <v>0.0630595706275982</v>
      </c>
      <c r="Z345" s="24">
        <f t="shared" si="45"/>
        <v>0.165416863458454</v>
      </c>
      <c r="AA345" s="25">
        <v>29647</v>
      </c>
      <c r="AB345" s="2">
        <f t="shared" si="46"/>
        <v>0.375759304549514</v>
      </c>
      <c r="AC345" s="25">
        <v>0.818101308938738</v>
      </c>
      <c r="AD345" s="25">
        <v>0.455888250049088</v>
      </c>
      <c r="AE345" s="25">
        <f t="shared" si="47"/>
        <v>0.818101308938738</v>
      </c>
      <c r="AF345" s="26">
        <f t="shared" si="48"/>
        <v>2.267</v>
      </c>
      <c r="AG345" s="6">
        <f t="shared" si="43"/>
        <v>2.50535689439265</v>
      </c>
      <c r="AH345" s="3">
        <f t="shared" si="49"/>
        <v>383.04343220339</v>
      </c>
      <c r="AI345" s="32">
        <f t="shared" si="41"/>
        <v>0.848456606826376</v>
      </c>
      <c r="AJ345" s="32">
        <f t="shared" si="42"/>
        <v>2.23092958984695</v>
      </c>
    </row>
    <row r="346" ht="12" spans="1:36">
      <c r="A346" s="11">
        <v>2011</v>
      </c>
      <c r="B346" s="11">
        <v>140000</v>
      </c>
      <c r="C346" s="12" t="s">
        <v>68</v>
      </c>
      <c r="D346" s="12" t="s">
        <v>69</v>
      </c>
      <c r="E346" s="2">
        <v>2363.85</v>
      </c>
      <c r="F346" s="2">
        <v>872.88</v>
      </c>
      <c r="G346" s="13">
        <v>1213.43</v>
      </c>
      <c r="H346" s="2">
        <v>3903.4</v>
      </c>
      <c r="I346" s="16">
        <v>10894.41</v>
      </c>
      <c r="J346" s="17">
        <v>3562</v>
      </c>
      <c r="K346" s="17">
        <v>1773.88</v>
      </c>
      <c r="L346" s="17">
        <v>1788.49</v>
      </c>
      <c r="M346" s="16">
        <v>586.56</v>
      </c>
      <c r="N346" s="16">
        <v>5.4</v>
      </c>
      <c r="O346" s="16">
        <v>3557.7</v>
      </c>
      <c r="P346" s="16">
        <v>32.6</v>
      </c>
      <c r="Q346" s="16">
        <v>6750.15</v>
      </c>
      <c r="R346" s="16">
        <v>62</v>
      </c>
      <c r="S346" s="16">
        <v>30533.66</v>
      </c>
      <c r="T346" s="4">
        <v>6225</v>
      </c>
      <c r="U346" s="4">
        <v>17965</v>
      </c>
      <c r="V346" s="19">
        <v>15.67</v>
      </c>
      <c r="W346" s="31">
        <v>21003.24</v>
      </c>
      <c r="X346" s="31">
        <v>11265.56</v>
      </c>
      <c r="Y346" s="23">
        <f t="shared" si="44"/>
        <v>0.0801218239445734</v>
      </c>
      <c r="Z346" s="24">
        <f t="shared" si="45"/>
        <v>0.216978248477889</v>
      </c>
      <c r="AA346" s="25">
        <v>30533.66</v>
      </c>
      <c r="AB346" s="2">
        <f t="shared" si="46"/>
        <v>0.358293840602658</v>
      </c>
      <c r="AC346" s="25">
        <v>0.527054954334348</v>
      </c>
      <c r="AD346" s="25">
        <v>0.498001122964627</v>
      </c>
      <c r="AE346" s="25">
        <f t="shared" si="47"/>
        <v>0.527054954334348</v>
      </c>
      <c r="AF346" s="26">
        <f t="shared" si="48"/>
        <v>2.272</v>
      </c>
      <c r="AG346" s="6">
        <f t="shared" si="43"/>
        <v>2.8859437751004</v>
      </c>
      <c r="AH346" s="3">
        <f t="shared" si="49"/>
        <v>227.313337587747</v>
      </c>
      <c r="AI346" s="32">
        <f t="shared" si="41"/>
        <v>1.03406793025047</v>
      </c>
      <c r="AJ346" s="32">
        <f t="shared" si="42"/>
        <v>2.96195939018267</v>
      </c>
    </row>
    <row r="347" ht="12" spans="1:36">
      <c r="A347" s="11">
        <v>2011</v>
      </c>
      <c r="B347" s="11">
        <v>150000</v>
      </c>
      <c r="C347" s="12" t="s">
        <v>70</v>
      </c>
      <c r="D347" s="12" t="s">
        <v>71</v>
      </c>
      <c r="E347" s="2">
        <v>2989.21</v>
      </c>
      <c r="F347" s="2">
        <v>985.69</v>
      </c>
      <c r="G347" s="13">
        <v>1356.67</v>
      </c>
      <c r="H347" s="2">
        <v>3991.7</v>
      </c>
      <c r="I347" s="16">
        <v>9458.12</v>
      </c>
      <c r="J347" s="17">
        <v>2470</v>
      </c>
      <c r="K347" s="17">
        <v>1409</v>
      </c>
      <c r="L347" s="17">
        <v>1061.2</v>
      </c>
      <c r="M347" s="16">
        <v>1309.72</v>
      </c>
      <c r="N347" s="16">
        <v>13.85</v>
      </c>
      <c r="O347" s="16">
        <v>4104.36</v>
      </c>
      <c r="P347" s="16">
        <v>43.4</v>
      </c>
      <c r="Q347" s="16">
        <v>4044.04</v>
      </c>
      <c r="R347" s="16">
        <v>42.8</v>
      </c>
      <c r="S347" s="16">
        <v>38276</v>
      </c>
      <c r="T347" s="4">
        <v>6942</v>
      </c>
      <c r="U347" s="4">
        <v>20813</v>
      </c>
      <c r="V347" s="19">
        <v>118.3</v>
      </c>
      <c r="W347" s="31">
        <v>12132.48</v>
      </c>
      <c r="X347" s="31">
        <v>9811.68</v>
      </c>
      <c r="Y347" s="23">
        <f t="shared" si="44"/>
        <v>0.104216271309732</v>
      </c>
      <c r="Z347" s="24">
        <f t="shared" si="45"/>
        <v>0.316046952248438</v>
      </c>
      <c r="AA347" s="25">
        <v>38276</v>
      </c>
      <c r="AB347" s="2">
        <f t="shared" si="46"/>
        <v>0.422039475075385</v>
      </c>
      <c r="AC347" s="25">
        <v>1.01491577729201</v>
      </c>
      <c r="AD347" s="25">
        <v>0.570445344129555</v>
      </c>
      <c r="AE347" s="25">
        <f t="shared" si="47"/>
        <v>1.01491577729201</v>
      </c>
      <c r="AF347" s="26">
        <f t="shared" si="48"/>
        <v>2.2965</v>
      </c>
      <c r="AG347" s="6">
        <f t="shared" si="43"/>
        <v>2.99812734082397</v>
      </c>
      <c r="AH347" s="3">
        <f t="shared" si="49"/>
        <v>20.8791208791209</v>
      </c>
      <c r="AI347" s="32">
        <f t="shared" si="41"/>
        <v>1.03738163609681</v>
      </c>
      <c r="AJ347" s="32">
        <f t="shared" si="42"/>
        <v>2.32013973178602</v>
      </c>
    </row>
    <row r="348" ht="12" spans="1:36">
      <c r="A348" s="11">
        <v>2011</v>
      </c>
      <c r="B348" s="11">
        <v>210000</v>
      </c>
      <c r="C348" s="12" t="s">
        <v>72</v>
      </c>
      <c r="D348" s="12" t="s">
        <v>73</v>
      </c>
      <c r="E348" s="2">
        <v>3905.85</v>
      </c>
      <c r="F348" s="2">
        <v>1974.85</v>
      </c>
      <c r="G348" s="13">
        <v>2643.15</v>
      </c>
      <c r="H348" s="2">
        <v>8095.3</v>
      </c>
      <c r="I348" s="16">
        <v>16354.93</v>
      </c>
      <c r="J348" s="17">
        <v>4379</v>
      </c>
      <c r="K348" s="17">
        <v>2805</v>
      </c>
      <c r="L348" s="17">
        <v>1574</v>
      </c>
      <c r="M348" s="16">
        <v>1693.37</v>
      </c>
      <c r="N348" s="16">
        <v>10.35</v>
      </c>
      <c r="O348" s="16">
        <v>6182.9</v>
      </c>
      <c r="P348" s="16">
        <v>37.8</v>
      </c>
      <c r="Q348" s="16">
        <v>8478.66</v>
      </c>
      <c r="R348" s="16">
        <v>51.84</v>
      </c>
      <c r="S348" s="16">
        <v>37353</v>
      </c>
      <c r="T348" s="4">
        <v>8011</v>
      </c>
      <c r="U348" s="4">
        <v>21362</v>
      </c>
      <c r="V348" s="19">
        <v>14.87</v>
      </c>
      <c r="W348" s="31">
        <v>30832.44</v>
      </c>
      <c r="X348" s="31">
        <v>22831.7</v>
      </c>
      <c r="Y348" s="23">
        <f t="shared" si="44"/>
        <v>0.120749523232444</v>
      </c>
      <c r="Z348" s="24">
        <f t="shared" si="45"/>
        <v>0.238817897722583</v>
      </c>
      <c r="AA348" s="25">
        <v>37353</v>
      </c>
      <c r="AB348" s="2">
        <f t="shared" si="46"/>
        <v>0.494976132578984</v>
      </c>
      <c r="AC348" s="25">
        <v>0.729230798262933</v>
      </c>
      <c r="AD348" s="25">
        <v>0.640557204841288</v>
      </c>
      <c r="AE348" s="25">
        <f t="shared" si="47"/>
        <v>0.729230798262933</v>
      </c>
      <c r="AF348" s="26">
        <f t="shared" si="48"/>
        <v>2.2743</v>
      </c>
      <c r="AG348" s="6">
        <f t="shared" si="43"/>
        <v>2.66658344775933</v>
      </c>
      <c r="AH348" s="3">
        <f t="shared" si="49"/>
        <v>294.48554135844</v>
      </c>
      <c r="AI348" s="32">
        <f t="shared" si="41"/>
        <v>1.39601331219394</v>
      </c>
      <c r="AJ348" s="32">
        <f t="shared" si="42"/>
        <v>3.28122101409178</v>
      </c>
    </row>
    <row r="349" ht="12" spans="1:36">
      <c r="A349" s="11">
        <v>2011</v>
      </c>
      <c r="B349" s="11">
        <v>220000</v>
      </c>
      <c r="C349" s="12" t="s">
        <v>74</v>
      </c>
      <c r="D349" s="12" t="s">
        <v>75</v>
      </c>
      <c r="E349" s="2">
        <v>2201.74</v>
      </c>
      <c r="F349" s="2">
        <v>624.19</v>
      </c>
      <c r="G349" s="13">
        <v>850.1</v>
      </c>
      <c r="H349" s="2">
        <v>4119.8</v>
      </c>
      <c r="I349" s="16">
        <v>7734.64</v>
      </c>
      <c r="J349" s="17">
        <v>2725</v>
      </c>
      <c r="K349" s="17">
        <v>1455.3</v>
      </c>
      <c r="L349" s="17">
        <v>1269.99</v>
      </c>
      <c r="M349" s="16">
        <v>1105.87</v>
      </c>
      <c r="N349" s="16">
        <v>12.1</v>
      </c>
      <c r="O349" s="16">
        <v>3697.35</v>
      </c>
      <c r="P349" s="16">
        <v>34.8</v>
      </c>
      <c r="Q349" s="16">
        <v>2931.42</v>
      </c>
      <c r="R349" s="16">
        <v>53.1</v>
      </c>
      <c r="S349" s="16">
        <v>28270</v>
      </c>
      <c r="T349" s="4">
        <v>7634</v>
      </c>
      <c r="U349" s="4">
        <v>17043</v>
      </c>
      <c r="V349" s="19">
        <v>18.74</v>
      </c>
      <c r="W349" s="31">
        <v>10961.95</v>
      </c>
      <c r="X349" s="31">
        <v>8240.92</v>
      </c>
      <c r="Y349" s="23">
        <f t="shared" si="44"/>
        <v>0.0807005885212499</v>
      </c>
      <c r="Z349" s="24">
        <f t="shared" si="45"/>
        <v>0.284659660953839</v>
      </c>
      <c r="AA349" s="25">
        <v>28270</v>
      </c>
      <c r="AB349" s="2">
        <f t="shared" si="46"/>
        <v>0.53264276036118</v>
      </c>
      <c r="AC349" s="25">
        <v>1.26128292772786</v>
      </c>
      <c r="AD349" s="25">
        <v>0.53405504587156</v>
      </c>
      <c r="AE349" s="25">
        <f t="shared" si="47"/>
        <v>1.26128292772786</v>
      </c>
      <c r="AF349" s="26">
        <f t="shared" si="48"/>
        <v>2.227</v>
      </c>
      <c r="AG349" s="6">
        <f t="shared" si="43"/>
        <v>2.23251244432801</v>
      </c>
      <c r="AH349" s="3">
        <f t="shared" si="49"/>
        <v>145.410885805763</v>
      </c>
      <c r="AI349" s="32">
        <f t="shared" si="41"/>
        <v>1.06545618154174</v>
      </c>
      <c r="AJ349" s="32">
        <f t="shared" si="42"/>
        <v>2.48271024895793</v>
      </c>
    </row>
    <row r="350" ht="12" spans="1:36">
      <c r="A350" s="11">
        <v>2011</v>
      </c>
      <c r="B350" s="11">
        <v>230000</v>
      </c>
      <c r="C350" s="12" t="s">
        <v>76</v>
      </c>
      <c r="D350" s="12" t="s">
        <v>77</v>
      </c>
      <c r="E350" s="2">
        <v>2794.08</v>
      </c>
      <c r="F350" s="2">
        <v>741.85</v>
      </c>
      <c r="G350" s="13">
        <v>997.55</v>
      </c>
      <c r="H350" s="2">
        <v>4750.1</v>
      </c>
      <c r="I350" s="16">
        <v>9934.97</v>
      </c>
      <c r="J350" s="17">
        <v>3782</v>
      </c>
      <c r="K350" s="17">
        <v>2136.5</v>
      </c>
      <c r="L350" s="17">
        <v>1645.5</v>
      </c>
      <c r="M350" s="16">
        <v>1695.5</v>
      </c>
      <c r="N350" s="16">
        <v>17.1</v>
      </c>
      <c r="O350" s="16">
        <v>3323.2</v>
      </c>
      <c r="P350" s="16">
        <v>33.4</v>
      </c>
      <c r="Q350" s="16">
        <v>4916.3</v>
      </c>
      <c r="R350" s="16">
        <v>49.5</v>
      </c>
      <c r="S350" s="16">
        <v>26093.16</v>
      </c>
      <c r="T350" s="4">
        <v>7382</v>
      </c>
      <c r="U350" s="4">
        <v>16699</v>
      </c>
      <c r="V350" s="19">
        <v>47.07</v>
      </c>
      <c r="W350" s="31">
        <v>14416.36</v>
      </c>
      <c r="X350" s="31">
        <v>8761.12</v>
      </c>
      <c r="Y350" s="23">
        <f t="shared" si="44"/>
        <v>0.0746705827999481</v>
      </c>
      <c r="Z350" s="24">
        <f t="shared" si="45"/>
        <v>0.281236883453095</v>
      </c>
      <c r="AA350" s="25">
        <v>26093.16</v>
      </c>
      <c r="AB350" s="2">
        <f t="shared" si="46"/>
        <v>0.478119209217542</v>
      </c>
      <c r="AC350" s="25">
        <v>0.675955494986067</v>
      </c>
      <c r="AD350" s="25">
        <v>0.564912744579588</v>
      </c>
      <c r="AE350" s="25">
        <f t="shared" si="47"/>
        <v>0.675955494986067</v>
      </c>
      <c r="AF350" s="26">
        <f t="shared" si="48"/>
        <v>2.163</v>
      </c>
      <c r="AG350" s="6">
        <f t="shared" si="43"/>
        <v>2.26212408561365</v>
      </c>
      <c r="AH350" s="3">
        <f t="shared" si="49"/>
        <v>80.3484172509029</v>
      </c>
      <c r="AI350" s="32">
        <f t="shared" si="41"/>
        <v>0.881846648756866</v>
      </c>
      <c r="AJ350" s="32">
        <f t="shared" si="42"/>
        <v>2.33291897207541</v>
      </c>
    </row>
    <row r="351" ht="12" spans="1:36">
      <c r="A351" s="11">
        <v>2011</v>
      </c>
      <c r="B351" s="11">
        <v>310000</v>
      </c>
      <c r="C351" s="12" t="s">
        <v>78</v>
      </c>
      <c r="D351" s="12" t="s">
        <v>79</v>
      </c>
      <c r="E351" s="2">
        <v>3914.88</v>
      </c>
      <c r="F351" s="2">
        <v>3172.72</v>
      </c>
      <c r="G351" s="13">
        <v>3429.83</v>
      </c>
      <c r="H351" s="2">
        <v>7185.8</v>
      </c>
      <c r="I351" s="16">
        <v>20009.68</v>
      </c>
      <c r="J351" s="17">
        <v>2356</v>
      </c>
      <c r="K351" s="17">
        <v>2104</v>
      </c>
      <c r="L351" s="17">
        <v>252</v>
      </c>
      <c r="M351" s="16">
        <v>126.4</v>
      </c>
      <c r="N351" s="16">
        <v>0.6</v>
      </c>
      <c r="O351" s="16">
        <v>11713.9</v>
      </c>
      <c r="P351" s="16">
        <v>58.6</v>
      </c>
      <c r="Q351" s="16">
        <v>8169.3</v>
      </c>
      <c r="R351" s="16">
        <v>40.8</v>
      </c>
      <c r="S351" s="16">
        <v>85897</v>
      </c>
      <c r="T351" s="4">
        <v>15737</v>
      </c>
      <c r="U351" s="4">
        <v>37079</v>
      </c>
      <c r="V351" s="19">
        <v>0.63</v>
      </c>
      <c r="W351" s="31">
        <v>58186.48</v>
      </c>
      <c r="X351" s="31">
        <v>37196.79</v>
      </c>
      <c r="Y351" s="23">
        <f t="shared" si="44"/>
        <v>0.158559257319457</v>
      </c>
      <c r="Z351" s="24">
        <f t="shared" si="45"/>
        <v>0.195649305736024</v>
      </c>
      <c r="AA351" s="25">
        <v>85897</v>
      </c>
      <c r="AB351" s="2">
        <f t="shared" si="46"/>
        <v>0.359116187765122</v>
      </c>
      <c r="AC351" s="25">
        <v>1.43389274478842</v>
      </c>
      <c r="AD351" s="25">
        <v>0.893039049235993</v>
      </c>
      <c r="AE351" s="25">
        <f t="shared" si="47"/>
        <v>1.43389274478842</v>
      </c>
      <c r="AF351" s="26">
        <f t="shared" si="48"/>
        <v>2.58</v>
      </c>
      <c r="AG351" s="6">
        <f t="shared" si="43"/>
        <v>2.35616699497998</v>
      </c>
      <c r="AH351" s="3">
        <f t="shared" si="49"/>
        <v>3739.68253968254</v>
      </c>
      <c r="AI351" s="32">
        <f t="shared" si="41"/>
        <v>1.8589397731498</v>
      </c>
      <c r="AJ351" s="32">
        <f t="shared" si="42"/>
        <v>4.7668563415307</v>
      </c>
    </row>
    <row r="352" ht="12" spans="1:36">
      <c r="A352" s="11">
        <v>2011</v>
      </c>
      <c r="B352" s="11">
        <v>320000</v>
      </c>
      <c r="C352" s="12" t="s">
        <v>80</v>
      </c>
      <c r="D352" s="12" t="s">
        <v>81</v>
      </c>
      <c r="E352" s="2">
        <v>6221.72</v>
      </c>
      <c r="F352" s="2">
        <v>4124.62</v>
      </c>
      <c r="G352" s="13">
        <v>5148.91</v>
      </c>
      <c r="H352" s="2">
        <v>16058.3</v>
      </c>
      <c r="I352" s="16">
        <v>48839.21</v>
      </c>
      <c r="J352" s="17">
        <v>8023</v>
      </c>
      <c r="K352" s="17">
        <v>4975.06</v>
      </c>
      <c r="L352" s="17">
        <v>3048</v>
      </c>
      <c r="M352" s="16">
        <v>2908.8</v>
      </c>
      <c r="N352" s="16">
        <v>5.96</v>
      </c>
      <c r="O352" s="16">
        <v>20699.2</v>
      </c>
      <c r="P352" s="16">
        <v>42.38</v>
      </c>
      <c r="Q352" s="16">
        <v>25231.2</v>
      </c>
      <c r="R352" s="16">
        <v>51.66</v>
      </c>
      <c r="S352" s="16">
        <v>61463.89</v>
      </c>
      <c r="T352" s="4">
        <v>10744</v>
      </c>
      <c r="U352" s="4">
        <v>25570</v>
      </c>
      <c r="V352" s="19">
        <v>10.72</v>
      </c>
      <c r="W352" s="31">
        <v>67638.75</v>
      </c>
      <c r="X352" s="31">
        <v>50283.52</v>
      </c>
      <c r="Y352" s="23">
        <f t="shared" si="44"/>
        <v>0.0844530450021612</v>
      </c>
      <c r="Z352" s="24">
        <f t="shared" si="45"/>
        <v>0.127391904987816</v>
      </c>
      <c r="AA352" s="25">
        <v>61463.89</v>
      </c>
      <c r="AB352" s="2">
        <f t="shared" si="46"/>
        <v>0.328799339710859</v>
      </c>
      <c r="AC352" s="25">
        <v>0.82038111544437</v>
      </c>
      <c r="AD352" s="25">
        <v>0.620099713324193</v>
      </c>
      <c r="AE352" s="25">
        <f t="shared" si="47"/>
        <v>0.82038111544437</v>
      </c>
      <c r="AF352" s="26">
        <f t="shared" si="48"/>
        <v>2.3642</v>
      </c>
      <c r="AG352" s="6">
        <f t="shared" si="43"/>
        <v>2.37993298585257</v>
      </c>
      <c r="AH352" s="3">
        <f t="shared" si="49"/>
        <v>748.414179104478</v>
      </c>
      <c r="AI352" s="32">
        <f t="shared" ref="AI352:AI415" si="50">X352/I352</f>
        <v>1.02957275516946</v>
      </c>
      <c r="AJ352" s="32">
        <f t="shared" ref="AJ352:AJ415" si="51">(W352+X352)/I352</f>
        <v>2.41449994789023</v>
      </c>
    </row>
    <row r="353" ht="12" spans="1:36">
      <c r="A353" s="11">
        <v>2011</v>
      </c>
      <c r="B353" s="11">
        <v>330000</v>
      </c>
      <c r="C353" s="12" t="s">
        <v>82</v>
      </c>
      <c r="D353" s="12" t="s">
        <v>83</v>
      </c>
      <c r="E353" s="2">
        <v>3842.59</v>
      </c>
      <c r="F353" s="2">
        <v>2952.01</v>
      </c>
      <c r="G353" s="13">
        <v>3150.8</v>
      </c>
      <c r="H353" s="2">
        <v>12532.8</v>
      </c>
      <c r="I353" s="16">
        <v>31854.8</v>
      </c>
      <c r="J353" s="17">
        <v>5570</v>
      </c>
      <c r="K353" s="17">
        <v>3470</v>
      </c>
      <c r="L353" s="17">
        <v>2100</v>
      </c>
      <c r="M353" s="16">
        <v>1535.2</v>
      </c>
      <c r="N353" s="16">
        <v>4.8</v>
      </c>
      <c r="O353" s="16">
        <v>14048.56</v>
      </c>
      <c r="P353" s="16">
        <v>44.1</v>
      </c>
      <c r="Q353" s="16">
        <v>16271.04</v>
      </c>
      <c r="R353" s="16">
        <v>51.1</v>
      </c>
      <c r="S353" s="16">
        <v>57828</v>
      </c>
      <c r="T353" s="4">
        <v>14197</v>
      </c>
      <c r="U353" s="4">
        <v>30340</v>
      </c>
      <c r="V353" s="19">
        <v>10.56</v>
      </c>
      <c r="W353" s="31">
        <v>60893.14</v>
      </c>
      <c r="X353" s="31">
        <v>53239.34</v>
      </c>
      <c r="Y353" s="23">
        <f t="shared" si="44"/>
        <v>0.0926708062835114</v>
      </c>
      <c r="Z353" s="24">
        <f t="shared" si="45"/>
        <v>0.120628288358426</v>
      </c>
      <c r="AA353" s="25">
        <v>57828</v>
      </c>
      <c r="AB353" s="2">
        <f t="shared" si="46"/>
        <v>0.393435212275701</v>
      </c>
      <c r="AC353" s="25">
        <v>0.863408854013019</v>
      </c>
      <c r="AD353" s="25">
        <v>0.622980251346499</v>
      </c>
      <c r="AE353" s="25">
        <f t="shared" si="47"/>
        <v>0.863408854013019</v>
      </c>
      <c r="AF353" s="26">
        <f t="shared" si="48"/>
        <v>2.393</v>
      </c>
      <c r="AG353" s="6">
        <f t="shared" si="43"/>
        <v>2.13707121222794</v>
      </c>
      <c r="AH353" s="3">
        <f t="shared" si="49"/>
        <v>527.462121212121</v>
      </c>
      <c r="AI353" s="32">
        <f t="shared" si="50"/>
        <v>1.67131295754486</v>
      </c>
      <c r="AJ353" s="32">
        <f t="shared" si="51"/>
        <v>3.58289739693861</v>
      </c>
    </row>
    <row r="354" ht="12" spans="1:36">
      <c r="A354" s="11">
        <v>2011</v>
      </c>
      <c r="B354" s="11">
        <v>340000</v>
      </c>
      <c r="C354" s="12" t="s">
        <v>84</v>
      </c>
      <c r="D354" s="12" t="s">
        <v>85</v>
      </c>
      <c r="E354" s="2">
        <v>3302.99</v>
      </c>
      <c r="F354" s="2">
        <v>1108.31</v>
      </c>
      <c r="G354" s="13">
        <v>1463.56</v>
      </c>
      <c r="H354" s="2">
        <v>5288.2</v>
      </c>
      <c r="I354" s="16">
        <v>16284.92</v>
      </c>
      <c r="J354" s="17">
        <v>5972</v>
      </c>
      <c r="K354" s="17">
        <v>2673.66</v>
      </c>
      <c r="L354" s="17">
        <v>3297</v>
      </c>
      <c r="M354" s="16">
        <v>1867.99</v>
      </c>
      <c r="N354" s="16">
        <v>11.5</v>
      </c>
      <c r="O354" s="16">
        <v>6227.83</v>
      </c>
      <c r="P354" s="16">
        <v>38.2</v>
      </c>
      <c r="Q354" s="16">
        <v>8189.09</v>
      </c>
      <c r="R354" s="16">
        <v>50.3</v>
      </c>
      <c r="S354" s="16">
        <v>27303</v>
      </c>
      <c r="T354" s="4">
        <v>6811</v>
      </c>
      <c r="U354" s="4">
        <v>18345</v>
      </c>
      <c r="V354" s="19">
        <v>14.01</v>
      </c>
      <c r="W354" s="31">
        <v>19547.33</v>
      </c>
      <c r="X354" s="31">
        <v>14146.39</v>
      </c>
      <c r="Y354" s="23">
        <f t="shared" si="44"/>
        <v>0.0680574420998077</v>
      </c>
      <c r="Z354" s="24">
        <f t="shared" si="45"/>
        <v>0.202825067608561</v>
      </c>
      <c r="AA354" s="25">
        <v>27303</v>
      </c>
      <c r="AB354" s="2">
        <f t="shared" si="46"/>
        <v>0.324729872790287</v>
      </c>
      <c r="AC354" s="25">
        <v>0.760503303785891</v>
      </c>
      <c r="AD354" s="25">
        <v>0.447699263228399</v>
      </c>
      <c r="AE354" s="25">
        <f t="shared" si="47"/>
        <v>0.760503303785891</v>
      </c>
      <c r="AF354" s="26">
        <f t="shared" si="48"/>
        <v>2.267</v>
      </c>
      <c r="AG354" s="6">
        <f t="shared" si="43"/>
        <v>2.69343708706504</v>
      </c>
      <c r="AH354" s="3">
        <f t="shared" si="49"/>
        <v>426.266952177016</v>
      </c>
      <c r="AI354" s="32">
        <f t="shared" si="50"/>
        <v>0.868680349673195</v>
      </c>
      <c r="AJ354" s="32">
        <f t="shared" si="51"/>
        <v>2.06901354136219</v>
      </c>
    </row>
    <row r="355" ht="12" spans="1:36">
      <c r="A355" s="11">
        <v>2011</v>
      </c>
      <c r="B355" s="11">
        <v>350000</v>
      </c>
      <c r="C355" s="12" t="s">
        <v>86</v>
      </c>
      <c r="D355" s="12" t="s">
        <v>87</v>
      </c>
      <c r="E355" s="2">
        <v>2198.18</v>
      </c>
      <c r="F355" s="2">
        <v>1254.31</v>
      </c>
      <c r="G355" s="13">
        <v>1501.51</v>
      </c>
      <c r="H355" s="2">
        <v>6276.2</v>
      </c>
      <c r="I355" s="16">
        <v>17917.7</v>
      </c>
      <c r="J355" s="17">
        <v>3784</v>
      </c>
      <c r="K355" s="17">
        <v>2199</v>
      </c>
      <c r="L355" s="17">
        <v>1585</v>
      </c>
      <c r="M355" s="16">
        <v>1492.21</v>
      </c>
      <c r="N355" s="16">
        <v>8.3</v>
      </c>
      <c r="O355" s="16">
        <v>7108.94</v>
      </c>
      <c r="P355" s="16">
        <v>39.7</v>
      </c>
      <c r="Q355" s="16">
        <v>9316.55</v>
      </c>
      <c r="R355" s="16">
        <v>52</v>
      </c>
      <c r="S355" s="16">
        <v>47927.51</v>
      </c>
      <c r="T355" s="4">
        <v>8952</v>
      </c>
      <c r="U355" s="4">
        <v>22772</v>
      </c>
      <c r="V355" s="19">
        <v>12.4</v>
      </c>
      <c r="W355" s="31">
        <v>21571.6</v>
      </c>
      <c r="X355" s="31">
        <v>18982.82</v>
      </c>
      <c r="Y355" s="23">
        <f t="shared" si="44"/>
        <v>0.0700039625621592</v>
      </c>
      <c r="Z355" s="24">
        <f t="shared" si="45"/>
        <v>0.122682040663701</v>
      </c>
      <c r="AA355" s="25">
        <v>47927.51</v>
      </c>
      <c r="AB355" s="2">
        <f t="shared" si="46"/>
        <v>0.350279332726857</v>
      </c>
      <c r="AC355" s="25">
        <v>0.76304425994601</v>
      </c>
      <c r="AD355" s="25">
        <v>0.581131078224101</v>
      </c>
      <c r="AE355" s="25">
        <f t="shared" si="47"/>
        <v>0.76304425994601</v>
      </c>
      <c r="AF355" s="26">
        <f t="shared" si="48"/>
        <v>2.314</v>
      </c>
      <c r="AG355" s="6">
        <f t="shared" si="43"/>
        <v>2.5437890974084</v>
      </c>
      <c r="AH355" s="3">
        <f t="shared" si="49"/>
        <v>305.161290322581</v>
      </c>
      <c r="AI355" s="32">
        <f t="shared" si="50"/>
        <v>1.05944512967624</v>
      </c>
      <c r="AJ355" s="32">
        <f t="shared" si="51"/>
        <v>2.26337197296528</v>
      </c>
    </row>
    <row r="356" ht="12" spans="1:36">
      <c r="A356" s="11">
        <v>2011</v>
      </c>
      <c r="B356" s="11">
        <v>360000</v>
      </c>
      <c r="C356" s="12" t="s">
        <v>88</v>
      </c>
      <c r="D356" s="12" t="s">
        <v>89</v>
      </c>
      <c r="E356" s="2">
        <v>2534.6</v>
      </c>
      <c r="F356" s="2">
        <v>777.09</v>
      </c>
      <c r="G356" s="13">
        <v>1053.43</v>
      </c>
      <c r="H356" s="2">
        <v>3560.5</v>
      </c>
      <c r="I356" s="16">
        <v>11584.52</v>
      </c>
      <c r="J356" s="17">
        <v>4474</v>
      </c>
      <c r="K356" s="17">
        <v>2046.82</v>
      </c>
      <c r="L356" s="17">
        <v>2427.11</v>
      </c>
      <c r="M356" s="16">
        <v>1320.49</v>
      </c>
      <c r="N356" s="16">
        <v>11.4</v>
      </c>
      <c r="O356" s="16">
        <v>3926.03</v>
      </c>
      <c r="P356" s="16">
        <v>33.89</v>
      </c>
      <c r="Q356" s="16">
        <v>6338</v>
      </c>
      <c r="R356" s="16">
        <v>54.71</v>
      </c>
      <c r="S356" s="16">
        <v>25927.75</v>
      </c>
      <c r="T356" s="4">
        <v>7133</v>
      </c>
      <c r="U356" s="4">
        <v>17692</v>
      </c>
      <c r="V356" s="19">
        <v>16.69</v>
      </c>
      <c r="W356" s="31">
        <v>14322.05</v>
      </c>
      <c r="X356" s="31">
        <v>9301.95</v>
      </c>
      <c r="Y356" s="23">
        <f t="shared" si="44"/>
        <v>0.0670800343907214</v>
      </c>
      <c r="Z356" s="24">
        <f t="shared" si="45"/>
        <v>0.218791974117184</v>
      </c>
      <c r="AA356" s="25">
        <v>25927.75</v>
      </c>
      <c r="AB356" s="2">
        <f t="shared" si="46"/>
        <v>0.307349808192312</v>
      </c>
      <c r="AC356" s="25">
        <v>0.619443041969075</v>
      </c>
      <c r="AD356" s="25">
        <v>0.457492177022798</v>
      </c>
      <c r="AE356" s="25">
        <f t="shared" si="47"/>
        <v>0.619443041969075</v>
      </c>
      <c r="AF356" s="26">
        <f t="shared" si="48"/>
        <v>2.2249</v>
      </c>
      <c r="AG356" s="6">
        <f t="shared" si="43"/>
        <v>2.48030281788869</v>
      </c>
      <c r="AH356" s="3">
        <f t="shared" si="49"/>
        <v>268.06470940683</v>
      </c>
      <c r="AI356" s="32">
        <f t="shared" si="50"/>
        <v>0.802963782703125</v>
      </c>
      <c r="AJ356" s="32">
        <f t="shared" si="51"/>
        <v>2.03927309892857</v>
      </c>
    </row>
    <row r="357" ht="12" spans="1:36">
      <c r="A357" s="11">
        <v>2011</v>
      </c>
      <c r="B357" s="11">
        <v>370000</v>
      </c>
      <c r="C357" s="12" t="s">
        <v>90</v>
      </c>
      <c r="D357" s="12" t="s">
        <v>91</v>
      </c>
      <c r="E357" s="2">
        <v>5002.07</v>
      </c>
      <c r="F357" s="2">
        <v>2603.13</v>
      </c>
      <c r="G357" s="13">
        <v>3455.93</v>
      </c>
      <c r="H357" s="2">
        <v>17155.5</v>
      </c>
      <c r="I357" s="16">
        <v>39064.93</v>
      </c>
      <c r="J357" s="17">
        <v>9665</v>
      </c>
      <c r="K357" s="17">
        <v>4916</v>
      </c>
      <c r="L357" s="17">
        <v>4749</v>
      </c>
      <c r="M357" s="16">
        <v>3768.55</v>
      </c>
      <c r="N357" s="16">
        <v>9.6</v>
      </c>
      <c r="O357" s="16">
        <v>15370.27</v>
      </c>
      <c r="P357" s="16">
        <v>39.3</v>
      </c>
      <c r="Q357" s="16">
        <v>19926.11</v>
      </c>
      <c r="R357" s="16">
        <v>51.1</v>
      </c>
      <c r="S357" s="16">
        <v>40581</v>
      </c>
      <c r="T357" s="4">
        <v>8395</v>
      </c>
      <c r="U357" s="4">
        <v>21678</v>
      </c>
      <c r="V357" s="19">
        <v>15.81</v>
      </c>
      <c r="W357" s="31">
        <v>46986.51</v>
      </c>
      <c r="X357" s="31">
        <v>37521.93</v>
      </c>
      <c r="Y357" s="23">
        <f t="shared" si="44"/>
        <v>0.0666359827087876</v>
      </c>
      <c r="Z357" s="24">
        <f t="shared" si="45"/>
        <v>0.128045026574987</v>
      </c>
      <c r="AA357" s="25">
        <v>40581</v>
      </c>
      <c r="AB357" s="2">
        <f t="shared" si="46"/>
        <v>0.439153481140245</v>
      </c>
      <c r="AC357" s="25">
        <v>0.771363301718198</v>
      </c>
      <c r="AD357" s="25">
        <v>0.508639420589757</v>
      </c>
      <c r="AE357" s="25">
        <f t="shared" si="47"/>
        <v>0.771363301718198</v>
      </c>
      <c r="AF357" s="26">
        <f t="shared" si="48"/>
        <v>2.297</v>
      </c>
      <c r="AG357" s="6">
        <f t="shared" si="43"/>
        <v>2.58225134008338</v>
      </c>
      <c r="AH357" s="3">
        <f t="shared" si="49"/>
        <v>611.321948134092</v>
      </c>
      <c r="AI357" s="32">
        <f t="shared" si="50"/>
        <v>0.960501657112914</v>
      </c>
      <c r="AJ357" s="32">
        <f t="shared" si="51"/>
        <v>2.16328149058503</v>
      </c>
    </row>
    <row r="358" ht="12" spans="1:36">
      <c r="A358" s="11">
        <v>2011</v>
      </c>
      <c r="B358" s="11">
        <v>410000</v>
      </c>
      <c r="C358" s="12" t="s">
        <v>92</v>
      </c>
      <c r="D358" s="12" t="s">
        <v>93</v>
      </c>
      <c r="E358" s="2">
        <v>4248.82</v>
      </c>
      <c r="F358" s="2">
        <v>1263.1</v>
      </c>
      <c r="G358" s="13">
        <v>1721.76</v>
      </c>
      <c r="H358" s="2">
        <v>9453.6</v>
      </c>
      <c r="I358" s="16">
        <v>26318.68</v>
      </c>
      <c r="J358" s="17">
        <v>9461</v>
      </c>
      <c r="K358" s="17">
        <v>3828.87</v>
      </c>
      <c r="L358" s="17">
        <v>5632</v>
      </c>
      <c r="M358" s="16">
        <v>3349.25</v>
      </c>
      <c r="N358" s="16">
        <v>12.73</v>
      </c>
      <c r="O358" s="16">
        <v>8947.84</v>
      </c>
      <c r="P358" s="16">
        <v>34</v>
      </c>
      <c r="Q358" s="16">
        <v>14021.59</v>
      </c>
      <c r="R358" s="16">
        <v>53.28</v>
      </c>
      <c r="S358" s="16">
        <v>27901</v>
      </c>
      <c r="T358" s="4">
        <v>6989</v>
      </c>
      <c r="U358" s="4">
        <v>17661</v>
      </c>
      <c r="V358" s="19">
        <v>16.7</v>
      </c>
      <c r="W358" s="31">
        <v>26774.8</v>
      </c>
      <c r="X358" s="31">
        <v>17648.9</v>
      </c>
      <c r="Y358" s="23">
        <f t="shared" si="44"/>
        <v>0.0479925285006695</v>
      </c>
      <c r="Z358" s="24">
        <f t="shared" si="45"/>
        <v>0.16143742771294</v>
      </c>
      <c r="AA358" s="25">
        <v>27901</v>
      </c>
      <c r="AB358" s="2">
        <f t="shared" si="46"/>
        <v>0.359197345763541</v>
      </c>
      <c r="AC358" s="25">
        <v>0.638147314248955</v>
      </c>
      <c r="AD358" s="25">
        <v>0.404700348800338</v>
      </c>
      <c r="AE358" s="25">
        <f t="shared" si="47"/>
        <v>0.638147314248955</v>
      </c>
      <c r="AF358" s="26">
        <f t="shared" si="48"/>
        <v>2.2129</v>
      </c>
      <c r="AG358" s="6">
        <f t="shared" si="43"/>
        <v>2.52697095435685</v>
      </c>
      <c r="AH358" s="3">
        <f t="shared" si="49"/>
        <v>566.526946107785</v>
      </c>
      <c r="AI358" s="32">
        <f t="shared" si="50"/>
        <v>0.670584542993798</v>
      </c>
      <c r="AJ358" s="32">
        <f t="shared" si="51"/>
        <v>1.6879151993945</v>
      </c>
    </row>
    <row r="359" ht="12" spans="1:36">
      <c r="A359" s="11">
        <v>2011</v>
      </c>
      <c r="B359" s="11">
        <v>420000</v>
      </c>
      <c r="C359" s="12" t="s">
        <v>94</v>
      </c>
      <c r="D359" s="12" t="s">
        <v>95</v>
      </c>
      <c r="E359" s="2">
        <v>3214.74</v>
      </c>
      <c r="F359" s="2">
        <v>1067.11</v>
      </c>
      <c r="G359" s="13">
        <v>1526.91</v>
      </c>
      <c r="H359" s="2">
        <v>8363.3</v>
      </c>
      <c r="I359" s="16">
        <v>19942.45</v>
      </c>
      <c r="J359" s="17">
        <v>5760</v>
      </c>
      <c r="K359" s="17">
        <v>2982.53</v>
      </c>
      <c r="L359" s="17">
        <v>2777.47</v>
      </c>
      <c r="M359" s="16">
        <v>2469.2</v>
      </c>
      <c r="N359" s="16">
        <v>12.4</v>
      </c>
      <c r="O359" s="16">
        <v>7707.12</v>
      </c>
      <c r="P359" s="16">
        <v>38.6</v>
      </c>
      <c r="Q359" s="16">
        <v>9766.13</v>
      </c>
      <c r="R359" s="16">
        <v>49</v>
      </c>
      <c r="S359" s="16">
        <v>34719</v>
      </c>
      <c r="T359" s="4">
        <v>7540</v>
      </c>
      <c r="U359" s="4">
        <v>18183</v>
      </c>
      <c r="V359" s="19">
        <v>18.59</v>
      </c>
      <c r="W359" s="31">
        <v>32902.8</v>
      </c>
      <c r="X359" s="31">
        <v>15662.54</v>
      </c>
      <c r="Y359" s="23">
        <f t="shared" si="44"/>
        <v>0.0535094735100251</v>
      </c>
      <c r="Z359" s="24">
        <f t="shared" si="45"/>
        <v>0.161200855461591</v>
      </c>
      <c r="AA359" s="25">
        <v>34719</v>
      </c>
      <c r="AB359" s="2">
        <f t="shared" si="46"/>
        <v>0.419371742188146</v>
      </c>
      <c r="AC359" s="25">
        <v>0.789168278529981</v>
      </c>
      <c r="AD359" s="25">
        <v>0.517800347222222</v>
      </c>
      <c r="AE359" s="25">
        <f t="shared" si="47"/>
        <v>0.789168278529981</v>
      </c>
      <c r="AF359" s="26">
        <f t="shared" si="48"/>
        <v>2.262</v>
      </c>
      <c r="AG359" s="6">
        <f t="shared" si="43"/>
        <v>2.41153846153846</v>
      </c>
      <c r="AH359" s="3">
        <f t="shared" si="49"/>
        <v>309.844002151694</v>
      </c>
      <c r="AI359" s="32">
        <f t="shared" si="50"/>
        <v>0.785386950951363</v>
      </c>
      <c r="AJ359" s="32">
        <f t="shared" si="51"/>
        <v>2.4352745023806</v>
      </c>
    </row>
    <row r="360" ht="12" spans="1:36">
      <c r="A360" s="11">
        <v>2011</v>
      </c>
      <c r="B360" s="11">
        <v>430000</v>
      </c>
      <c r="C360" s="12" t="s">
        <v>96</v>
      </c>
      <c r="D360" s="12" t="s">
        <v>97</v>
      </c>
      <c r="E360" s="2">
        <v>3520.76</v>
      </c>
      <c r="F360" s="2">
        <v>915.4</v>
      </c>
      <c r="G360" s="13">
        <v>1517.07</v>
      </c>
      <c r="H360" s="2">
        <v>7209</v>
      </c>
      <c r="I360" s="16">
        <v>18914.96</v>
      </c>
      <c r="J360" s="17">
        <v>6581</v>
      </c>
      <c r="K360" s="17">
        <v>2959.47</v>
      </c>
      <c r="L360" s="17">
        <v>3622</v>
      </c>
      <c r="M360" s="16">
        <v>2420</v>
      </c>
      <c r="N360" s="16">
        <v>12.8</v>
      </c>
      <c r="O360" s="16">
        <v>7611.37</v>
      </c>
      <c r="P360" s="16">
        <v>40.2</v>
      </c>
      <c r="Q360" s="16">
        <v>8883.59</v>
      </c>
      <c r="R360" s="16">
        <v>47</v>
      </c>
      <c r="S360" s="16">
        <v>28765.81</v>
      </c>
      <c r="T360" s="4">
        <v>7082</v>
      </c>
      <c r="U360" s="4">
        <v>19599</v>
      </c>
      <c r="V360" s="19">
        <v>21.18</v>
      </c>
      <c r="W360" s="31">
        <v>19444.1</v>
      </c>
      <c r="X360" s="31">
        <v>13462.5</v>
      </c>
      <c r="Y360" s="23">
        <f t="shared" si="44"/>
        <v>0.0483955556871386</v>
      </c>
      <c r="Z360" s="24">
        <f t="shared" si="45"/>
        <v>0.186136264628633</v>
      </c>
      <c r="AA360" s="25">
        <v>28765.81</v>
      </c>
      <c r="AB360" s="2">
        <f t="shared" si="46"/>
        <v>0.381126896382546</v>
      </c>
      <c r="AC360" s="25">
        <v>0.856789878866539</v>
      </c>
      <c r="AD360" s="25">
        <v>0.449699133870232</v>
      </c>
      <c r="AE360" s="25">
        <f t="shared" si="47"/>
        <v>0.856789878866539</v>
      </c>
      <c r="AF360" s="26">
        <f t="shared" si="48"/>
        <v>2.274</v>
      </c>
      <c r="AG360" s="6">
        <f t="shared" si="43"/>
        <v>2.76743857667326</v>
      </c>
      <c r="AH360" s="3">
        <f t="shared" si="49"/>
        <v>310.717658168083</v>
      </c>
      <c r="AI360" s="32">
        <f t="shared" si="50"/>
        <v>0.711738222021088</v>
      </c>
      <c r="AJ360" s="32">
        <f t="shared" si="51"/>
        <v>1.73971290449464</v>
      </c>
    </row>
    <row r="361" ht="12" spans="1:36">
      <c r="A361" s="11">
        <v>2011</v>
      </c>
      <c r="B361" s="11">
        <v>440000</v>
      </c>
      <c r="C361" s="12" t="s">
        <v>98</v>
      </c>
      <c r="D361" s="12" t="s">
        <v>99</v>
      </c>
      <c r="E361" s="2">
        <v>6712.4</v>
      </c>
      <c r="F361" s="2">
        <v>4548.66</v>
      </c>
      <c r="G361" s="13">
        <v>5514.84</v>
      </c>
      <c r="H361" s="2">
        <v>20297.5</v>
      </c>
      <c r="I361" s="16">
        <v>53072.79</v>
      </c>
      <c r="J361" s="17">
        <v>10756</v>
      </c>
      <c r="K361" s="17">
        <v>7160.27</v>
      </c>
      <c r="L361" s="17">
        <v>3595.73</v>
      </c>
      <c r="M361" s="16">
        <v>2553.17</v>
      </c>
      <c r="N361" s="16">
        <v>4.8</v>
      </c>
      <c r="O361" s="16">
        <v>24358.54</v>
      </c>
      <c r="P361" s="16">
        <v>45.9</v>
      </c>
      <c r="Q361" s="16">
        <v>26161.08</v>
      </c>
      <c r="R361" s="16">
        <v>49.3</v>
      </c>
      <c r="S361" s="16">
        <v>50075.78</v>
      </c>
      <c r="T361" s="4">
        <v>8889</v>
      </c>
      <c r="U361" s="4">
        <v>24010</v>
      </c>
      <c r="V361" s="19">
        <v>17.98</v>
      </c>
      <c r="W361" s="31">
        <v>91590.15</v>
      </c>
      <c r="X361" s="31">
        <v>58615.27</v>
      </c>
      <c r="Y361" s="23">
        <f t="shared" si="44"/>
        <v>0.0857060651983813</v>
      </c>
      <c r="Z361" s="24">
        <f t="shared" si="45"/>
        <v>0.126475355827346</v>
      </c>
      <c r="AA361" s="25">
        <v>50075.78</v>
      </c>
      <c r="AB361" s="2">
        <f t="shared" si="46"/>
        <v>0.382446447605261</v>
      </c>
      <c r="AC361" s="25">
        <v>0.931098410310278</v>
      </c>
      <c r="AD361" s="25">
        <v>0.665700074377092</v>
      </c>
      <c r="AE361" s="25">
        <f t="shared" si="47"/>
        <v>0.931098410310278</v>
      </c>
      <c r="AF361" s="26">
        <f t="shared" si="48"/>
        <v>2.411</v>
      </c>
      <c r="AG361" s="6">
        <f t="shared" si="43"/>
        <v>2.70109123635955</v>
      </c>
      <c r="AH361" s="3">
        <f t="shared" si="49"/>
        <v>598.220244716351</v>
      </c>
      <c r="AI361" s="32">
        <f t="shared" si="50"/>
        <v>1.10443166828049</v>
      </c>
      <c r="AJ361" s="32">
        <f t="shared" si="51"/>
        <v>2.8301775731029</v>
      </c>
    </row>
    <row r="362" ht="12" spans="1:36">
      <c r="A362" s="11">
        <v>2011</v>
      </c>
      <c r="B362" s="11">
        <v>450000</v>
      </c>
      <c r="C362" s="12" t="s">
        <v>100</v>
      </c>
      <c r="D362" s="12" t="s">
        <v>101</v>
      </c>
      <c r="E362" s="2">
        <v>2545.28</v>
      </c>
      <c r="F362" s="2">
        <v>644.8</v>
      </c>
      <c r="G362" s="13">
        <v>947.72</v>
      </c>
      <c r="H362" s="2">
        <v>3908.2</v>
      </c>
      <c r="I362" s="16">
        <v>10299.94</v>
      </c>
      <c r="J362" s="17">
        <v>4655</v>
      </c>
      <c r="K362" s="17">
        <v>1950</v>
      </c>
      <c r="L362" s="17">
        <v>2705</v>
      </c>
      <c r="M362" s="16">
        <v>2006.43</v>
      </c>
      <c r="N362" s="16">
        <v>19.5</v>
      </c>
      <c r="O362" s="16">
        <v>4052.33</v>
      </c>
      <c r="P362" s="16">
        <v>39.3</v>
      </c>
      <c r="Q362" s="16">
        <v>4241.18</v>
      </c>
      <c r="R362" s="16">
        <v>41.2</v>
      </c>
      <c r="S362" s="16">
        <v>22234</v>
      </c>
      <c r="T362" s="4">
        <v>6003</v>
      </c>
      <c r="U362" s="4">
        <v>18356</v>
      </c>
      <c r="V362" s="19">
        <v>23.76</v>
      </c>
      <c r="W362" s="31">
        <v>13527.97</v>
      </c>
      <c r="X362" s="31">
        <v>10646.43</v>
      </c>
      <c r="Y362" s="23">
        <f t="shared" si="44"/>
        <v>0.0626023064212024</v>
      </c>
      <c r="Z362" s="24">
        <f t="shared" si="45"/>
        <v>0.247116002617491</v>
      </c>
      <c r="AA362" s="25">
        <v>22234</v>
      </c>
      <c r="AB362" s="2">
        <f t="shared" si="46"/>
        <v>0.379439103528758</v>
      </c>
      <c r="AC362" s="25">
        <v>0.955472297803913</v>
      </c>
      <c r="AD362" s="25">
        <v>0.41890440386681</v>
      </c>
      <c r="AE362" s="25">
        <f t="shared" si="47"/>
        <v>0.955472297803913</v>
      </c>
      <c r="AF362" s="26">
        <f t="shared" si="48"/>
        <v>2.198</v>
      </c>
      <c r="AG362" s="6">
        <f t="shared" si="43"/>
        <v>3.05780443111777</v>
      </c>
      <c r="AH362" s="3">
        <f t="shared" si="49"/>
        <v>195.917508417508</v>
      </c>
      <c r="AI362" s="32">
        <f t="shared" si="50"/>
        <v>1.03364000178642</v>
      </c>
      <c r="AJ362" s="32">
        <f t="shared" si="51"/>
        <v>2.34704279830756</v>
      </c>
    </row>
    <row r="363" ht="12" spans="1:36">
      <c r="A363" s="11">
        <v>2011</v>
      </c>
      <c r="B363" s="11">
        <v>460000</v>
      </c>
      <c r="C363" s="12" t="s">
        <v>102</v>
      </c>
      <c r="D363" s="12" t="s">
        <v>103</v>
      </c>
      <c r="E363" s="2">
        <v>778.8</v>
      </c>
      <c r="F363" s="2">
        <v>295.69</v>
      </c>
      <c r="G363" s="13">
        <v>340.12</v>
      </c>
      <c r="H363" s="2">
        <v>822.5</v>
      </c>
      <c r="I363" s="16">
        <v>2463.84</v>
      </c>
      <c r="J363" s="17">
        <v>889.61</v>
      </c>
      <c r="K363" s="17">
        <v>448</v>
      </c>
      <c r="L363" s="17">
        <v>442</v>
      </c>
      <c r="M363" s="16">
        <v>636.64</v>
      </c>
      <c r="N363" s="16">
        <v>25.8</v>
      </c>
      <c r="O363" s="16">
        <v>1155.94</v>
      </c>
      <c r="P363" s="16">
        <v>47</v>
      </c>
      <c r="Q363" s="16">
        <v>671.26</v>
      </c>
      <c r="R363" s="16">
        <v>27.2</v>
      </c>
      <c r="S363" s="16">
        <v>28014</v>
      </c>
      <c r="T363" s="4">
        <v>6801</v>
      </c>
      <c r="U363" s="4">
        <v>17954</v>
      </c>
      <c r="V363" s="19">
        <v>3.51</v>
      </c>
      <c r="W363" s="31">
        <v>4510.03</v>
      </c>
      <c r="X363" s="31">
        <v>3194.96</v>
      </c>
      <c r="Y363" s="23">
        <f t="shared" si="44"/>
        <v>0.120011851418923</v>
      </c>
      <c r="Z363" s="24">
        <f t="shared" si="45"/>
        <v>0.316091954022988</v>
      </c>
      <c r="AA363" s="25">
        <v>28014</v>
      </c>
      <c r="AB363" s="2">
        <f t="shared" si="46"/>
        <v>0.333828495356841</v>
      </c>
      <c r="AC363" s="25">
        <v>1.72204510919763</v>
      </c>
      <c r="AD363" s="25">
        <v>0.503591461426917</v>
      </c>
      <c r="AE363" s="25">
        <f t="shared" si="47"/>
        <v>1.72204510919763</v>
      </c>
      <c r="AF363" s="26">
        <f t="shared" si="48"/>
        <v>2.212</v>
      </c>
      <c r="AG363" s="6">
        <f t="shared" si="43"/>
        <v>2.63990589619174</v>
      </c>
      <c r="AH363" s="3">
        <f t="shared" si="49"/>
        <v>253.450142450142</v>
      </c>
      <c r="AI363" s="32">
        <f t="shared" si="50"/>
        <v>1.29674004805507</v>
      </c>
      <c r="AJ363" s="32">
        <f t="shared" si="51"/>
        <v>3.12722822910579</v>
      </c>
    </row>
    <row r="364" ht="12" spans="1:36">
      <c r="A364" s="11">
        <v>2011</v>
      </c>
      <c r="B364" s="11">
        <v>500000</v>
      </c>
      <c r="C364" s="12" t="s">
        <v>104</v>
      </c>
      <c r="D364" s="12" t="s">
        <v>105</v>
      </c>
      <c r="E364" s="2">
        <v>2570.24</v>
      </c>
      <c r="F364" s="2">
        <v>881.07</v>
      </c>
      <c r="G364" s="13">
        <v>1488.33</v>
      </c>
      <c r="H364" s="2">
        <v>3782.3</v>
      </c>
      <c r="I364" s="16">
        <v>10161.17</v>
      </c>
      <c r="J364" s="17">
        <v>2944.43</v>
      </c>
      <c r="K364" s="17">
        <v>1618.71</v>
      </c>
      <c r="L364" s="17">
        <v>1325.72</v>
      </c>
      <c r="M364" s="16">
        <v>794.14</v>
      </c>
      <c r="N364" s="16">
        <v>7.8</v>
      </c>
      <c r="O364" s="16">
        <v>4795.77</v>
      </c>
      <c r="P364" s="16">
        <v>47.2</v>
      </c>
      <c r="Q364" s="16">
        <v>4571.26</v>
      </c>
      <c r="R364" s="16">
        <v>45</v>
      </c>
      <c r="S364" s="16">
        <v>34864</v>
      </c>
      <c r="T364" s="4">
        <v>6605</v>
      </c>
      <c r="U364" s="4">
        <v>18517</v>
      </c>
      <c r="V364" s="19">
        <v>8.24</v>
      </c>
      <c r="W364" s="31">
        <v>16128.87</v>
      </c>
      <c r="X364" s="31">
        <v>13195.16</v>
      </c>
      <c r="Y364" s="23">
        <f t="shared" si="44"/>
        <v>0.0867095029410983</v>
      </c>
      <c r="Z364" s="24">
        <f t="shared" si="45"/>
        <v>0.252947249184887</v>
      </c>
      <c r="AA364" s="25">
        <v>34864</v>
      </c>
      <c r="AB364" s="2">
        <f t="shared" si="46"/>
        <v>0.372230756891185</v>
      </c>
      <c r="AC364" s="25">
        <v>1.04911337355565</v>
      </c>
      <c r="AD364" s="25">
        <v>0.549753262940535</v>
      </c>
      <c r="AE364" s="25">
        <f t="shared" si="47"/>
        <v>1.04911337355565</v>
      </c>
      <c r="AF364" s="26">
        <f t="shared" si="48"/>
        <v>2.394</v>
      </c>
      <c r="AG364" s="6">
        <f t="shared" si="43"/>
        <v>2.80348221044663</v>
      </c>
      <c r="AH364" s="3">
        <f t="shared" si="49"/>
        <v>357.333737864078</v>
      </c>
      <c r="AI364" s="32">
        <f t="shared" si="50"/>
        <v>1.29858667850257</v>
      </c>
      <c r="AJ364" s="32">
        <f t="shared" si="51"/>
        <v>2.88589109325009</v>
      </c>
    </row>
    <row r="365" ht="12" spans="1:36">
      <c r="A365" s="11">
        <v>2011</v>
      </c>
      <c r="B365" s="11">
        <v>510000</v>
      </c>
      <c r="C365" s="12" t="s">
        <v>106</v>
      </c>
      <c r="D365" s="12" t="s">
        <v>107</v>
      </c>
      <c r="E365" s="2">
        <v>4674.92</v>
      </c>
      <c r="F365" s="2">
        <v>1537.42</v>
      </c>
      <c r="G365" s="13">
        <v>2044.79</v>
      </c>
      <c r="H365" s="2">
        <v>8290.8</v>
      </c>
      <c r="I365" s="16">
        <v>21050.87</v>
      </c>
      <c r="J365" s="17">
        <v>8064</v>
      </c>
      <c r="K365" s="17">
        <v>3375</v>
      </c>
      <c r="L365" s="17">
        <v>4689</v>
      </c>
      <c r="M365" s="16">
        <v>2854.62</v>
      </c>
      <c r="N365" s="16">
        <v>13.6</v>
      </c>
      <c r="O365" s="16">
        <v>8181.86</v>
      </c>
      <c r="P365" s="16">
        <v>38.8</v>
      </c>
      <c r="Q365" s="16">
        <v>10014.39</v>
      </c>
      <c r="R365" s="16">
        <v>47.6</v>
      </c>
      <c r="S365" s="16">
        <v>26136</v>
      </c>
      <c r="T365" s="4">
        <v>6505</v>
      </c>
      <c r="U365" s="4">
        <v>17787</v>
      </c>
      <c r="V365" s="19">
        <v>48.61</v>
      </c>
      <c r="W365" s="31">
        <v>34971.21</v>
      </c>
      <c r="X365" s="31">
        <v>22514.23</v>
      </c>
      <c r="Y365" s="23">
        <f t="shared" si="44"/>
        <v>0.0730335610832236</v>
      </c>
      <c r="Z365" s="24">
        <f t="shared" si="45"/>
        <v>0.222077282316598</v>
      </c>
      <c r="AA365" s="25">
        <v>26136</v>
      </c>
      <c r="AB365" s="2">
        <f t="shared" si="46"/>
        <v>0.39384595506029</v>
      </c>
      <c r="AC365" s="25">
        <v>0.817010322146431</v>
      </c>
      <c r="AD365" s="25">
        <v>0.418526785714286</v>
      </c>
      <c r="AE365" s="25">
        <f t="shared" si="47"/>
        <v>0.817010322146431</v>
      </c>
      <c r="AF365" s="26">
        <f t="shared" si="48"/>
        <v>2.252</v>
      </c>
      <c r="AG365" s="6">
        <f t="shared" si="43"/>
        <v>2.73435818601076</v>
      </c>
      <c r="AH365" s="3">
        <f t="shared" si="49"/>
        <v>165.891791812384</v>
      </c>
      <c r="AI365" s="32">
        <f t="shared" si="50"/>
        <v>1.06951541670249</v>
      </c>
      <c r="AJ365" s="32">
        <f t="shared" si="51"/>
        <v>2.73078689859374</v>
      </c>
    </row>
    <row r="366" ht="12" spans="1:36">
      <c r="A366" s="11">
        <v>2011</v>
      </c>
      <c r="B366" s="11">
        <v>520000</v>
      </c>
      <c r="C366" s="12" t="s">
        <v>108</v>
      </c>
      <c r="D366" s="12" t="s">
        <v>109</v>
      </c>
      <c r="E366" s="2">
        <v>2249.4</v>
      </c>
      <c r="F366" s="2">
        <v>518.14</v>
      </c>
      <c r="G366" s="13">
        <v>773.08</v>
      </c>
      <c r="H366" s="2">
        <v>1899.9</v>
      </c>
      <c r="I366" s="16">
        <v>5615.55</v>
      </c>
      <c r="J366" s="17">
        <v>3530</v>
      </c>
      <c r="K366" s="17">
        <v>1236.56</v>
      </c>
      <c r="L366" s="17">
        <v>2293.44</v>
      </c>
      <c r="M366" s="16">
        <v>699.56</v>
      </c>
      <c r="N366" s="16">
        <v>12.74</v>
      </c>
      <c r="O366" s="16">
        <v>2657.14</v>
      </c>
      <c r="P366" s="16">
        <v>48.78</v>
      </c>
      <c r="Q366" s="16">
        <v>2258.85</v>
      </c>
      <c r="R366" s="16">
        <v>38.48</v>
      </c>
      <c r="S366" s="16">
        <v>16023.83</v>
      </c>
      <c r="T366" s="4">
        <v>4499</v>
      </c>
      <c r="U366" s="4">
        <v>16413</v>
      </c>
      <c r="V366" s="19">
        <v>17.62</v>
      </c>
      <c r="W366" s="31">
        <v>8771.34</v>
      </c>
      <c r="X366" s="31">
        <v>6875.65</v>
      </c>
      <c r="Y366" s="23">
        <f t="shared" si="44"/>
        <v>0.0922687893438755</v>
      </c>
      <c r="Z366" s="24">
        <f t="shared" si="45"/>
        <v>0.400566284691615</v>
      </c>
      <c r="AA366" s="25">
        <v>16023.83</v>
      </c>
      <c r="AB366" s="2">
        <f t="shared" si="46"/>
        <v>0.338328391698053</v>
      </c>
      <c r="AC366" s="25">
        <v>1.1763242357837</v>
      </c>
      <c r="AD366" s="25">
        <v>0.350300283286119</v>
      </c>
      <c r="AE366" s="25">
        <f t="shared" si="47"/>
        <v>1.1763242357837</v>
      </c>
      <c r="AF366" s="26">
        <f t="shared" si="48"/>
        <v>2.3604</v>
      </c>
      <c r="AG366" s="6">
        <f t="shared" si="43"/>
        <v>3.64814403200711</v>
      </c>
      <c r="AH366" s="3">
        <f t="shared" si="49"/>
        <v>200.340522133939</v>
      </c>
      <c r="AI366" s="32">
        <f t="shared" si="50"/>
        <v>1.22439476097622</v>
      </c>
      <c r="AJ366" s="32">
        <f t="shared" si="51"/>
        <v>2.78636820970341</v>
      </c>
    </row>
    <row r="367" ht="12" spans="1:36">
      <c r="A367" s="11">
        <v>2011</v>
      </c>
      <c r="B367" s="11">
        <v>530000</v>
      </c>
      <c r="C367" s="12" t="s">
        <v>110</v>
      </c>
      <c r="D367" s="12" t="s">
        <v>111</v>
      </c>
      <c r="E367" s="2">
        <v>2929.6</v>
      </c>
      <c r="F367" s="2">
        <v>881.95</v>
      </c>
      <c r="G367" s="13">
        <v>1111.16</v>
      </c>
      <c r="H367" s="2">
        <v>3105.9</v>
      </c>
      <c r="I367" s="16">
        <v>9523.13</v>
      </c>
      <c r="J367" s="17">
        <v>4620</v>
      </c>
      <c r="K367" s="17">
        <v>1689.5</v>
      </c>
      <c r="L367" s="17">
        <v>2930.5</v>
      </c>
      <c r="M367" s="16">
        <v>1396.6</v>
      </c>
      <c r="N367" s="16">
        <v>14.67</v>
      </c>
      <c r="O367" s="16">
        <v>4315.13</v>
      </c>
      <c r="P367" s="16">
        <v>45.31</v>
      </c>
      <c r="Q367" s="16">
        <v>3811.4</v>
      </c>
      <c r="R367" s="16">
        <v>40.02</v>
      </c>
      <c r="S367" s="16">
        <v>20653.07</v>
      </c>
      <c r="T367" s="4">
        <v>5170</v>
      </c>
      <c r="U367" s="4">
        <v>17956</v>
      </c>
      <c r="V367" s="19">
        <v>38.32</v>
      </c>
      <c r="W367" s="31">
        <v>15429</v>
      </c>
      <c r="X367" s="31">
        <v>12348</v>
      </c>
      <c r="Y367" s="23">
        <f t="shared" si="44"/>
        <v>0.0926113578203805</v>
      </c>
      <c r="Z367" s="24">
        <f t="shared" si="45"/>
        <v>0.307629949396889</v>
      </c>
      <c r="AA367" s="25">
        <v>20653.07</v>
      </c>
      <c r="AB367" s="2">
        <f t="shared" si="46"/>
        <v>0.32614277028666</v>
      </c>
      <c r="AC367" s="25">
        <v>1.13216403421315</v>
      </c>
      <c r="AD367" s="25">
        <v>0.365692640692641</v>
      </c>
      <c r="AE367" s="25">
        <f t="shared" si="47"/>
        <v>1.13216403421315</v>
      </c>
      <c r="AF367" s="26">
        <f t="shared" si="48"/>
        <v>2.3064</v>
      </c>
      <c r="AG367" s="6">
        <f t="shared" si="43"/>
        <v>3.47311411992263</v>
      </c>
      <c r="AH367" s="3">
        <f t="shared" si="49"/>
        <v>120.563674321503</v>
      </c>
      <c r="AI367" s="32">
        <f t="shared" si="50"/>
        <v>1.29663251472993</v>
      </c>
      <c r="AJ367" s="32">
        <f t="shared" si="51"/>
        <v>2.91679311318863</v>
      </c>
    </row>
    <row r="368" ht="12" spans="1:36">
      <c r="A368" s="11">
        <v>2011</v>
      </c>
      <c r="B368" s="11">
        <v>540000</v>
      </c>
      <c r="C368" s="12" t="s">
        <v>112</v>
      </c>
      <c r="D368" s="12" t="s">
        <v>113</v>
      </c>
      <c r="E368" s="2">
        <v>758.11</v>
      </c>
      <c r="F368" s="2">
        <v>45.83</v>
      </c>
      <c r="G368" s="13">
        <v>54.76</v>
      </c>
      <c r="H368" s="2">
        <v>237.5</v>
      </c>
      <c r="I368" s="16">
        <v>611.52</v>
      </c>
      <c r="J368" s="17">
        <v>308.69</v>
      </c>
      <c r="K368" s="17">
        <v>70.41</v>
      </c>
      <c r="L368" s="17">
        <v>238.28</v>
      </c>
      <c r="M368" s="16">
        <v>69.83</v>
      </c>
      <c r="N368" s="16">
        <v>11.42</v>
      </c>
      <c r="O368" s="16">
        <v>346.14</v>
      </c>
      <c r="P368" s="16">
        <v>56.6</v>
      </c>
      <c r="Q368" s="16">
        <v>195.55</v>
      </c>
      <c r="R368" s="16">
        <v>31.98</v>
      </c>
      <c r="S368" s="16">
        <v>20083</v>
      </c>
      <c r="T368" s="4">
        <v>4886</v>
      </c>
      <c r="U368" s="4">
        <v>16496</v>
      </c>
      <c r="V368" s="19">
        <v>122.84</v>
      </c>
      <c r="W368" s="31">
        <v>1662.5</v>
      </c>
      <c r="X368" s="31">
        <v>409.05</v>
      </c>
      <c r="Y368" s="23">
        <f t="shared" si="44"/>
        <v>0.074944400837258</v>
      </c>
      <c r="Z368" s="24">
        <f t="shared" si="45"/>
        <v>1.23971415489273</v>
      </c>
      <c r="AA368" s="25">
        <v>20083</v>
      </c>
      <c r="AB368" s="2">
        <f t="shared" si="46"/>
        <v>0.388376504447933</v>
      </c>
      <c r="AC368" s="25">
        <v>1.77008437739708</v>
      </c>
      <c r="AD368" s="25">
        <v>0.2280929087434</v>
      </c>
      <c r="AE368" s="25">
        <f t="shared" si="47"/>
        <v>1.77008437739708</v>
      </c>
      <c r="AF368" s="26">
        <f t="shared" si="48"/>
        <v>2.4518</v>
      </c>
      <c r="AG368" s="6">
        <f t="shared" si="43"/>
        <v>3.37617683176422</v>
      </c>
      <c r="AH368" s="3">
        <f t="shared" si="49"/>
        <v>2.51294366655812</v>
      </c>
      <c r="AI368" s="32">
        <f t="shared" si="50"/>
        <v>0.668906985871272</v>
      </c>
      <c r="AJ368" s="32">
        <f t="shared" si="51"/>
        <v>3.3875425170068</v>
      </c>
    </row>
    <row r="369" ht="12" spans="1:36">
      <c r="A369" s="11">
        <v>2011</v>
      </c>
      <c r="B369" s="11">
        <v>610000</v>
      </c>
      <c r="C369" s="12" t="s">
        <v>114</v>
      </c>
      <c r="D369" s="12" t="s">
        <v>115</v>
      </c>
      <c r="E369" s="2">
        <v>2930.81</v>
      </c>
      <c r="F369" s="2">
        <v>933.84</v>
      </c>
      <c r="G369" s="13">
        <v>1500.18</v>
      </c>
      <c r="H369" s="2">
        <v>3900.6</v>
      </c>
      <c r="I369" s="16">
        <v>12175.06</v>
      </c>
      <c r="J369" s="17">
        <v>3765</v>
      </c>
      <c r="K369" s="17">
        <v>1783</v>
      </c>
      <c r="L369" s="17">
        <v>1982</v>
      </c>
      <c r="M369" s="16">
        <v>1187.39</v>
      </c>
      <c r="N369" s="16">
        <v>9.8</v>
      </c>
      <c r="O369" s="16">
        <v>4503.35</v>
      </c>
      <c r="P369" s="16">
        <v>34.81</v>
      </c>
      <c r="Q369" s="16">
        <v>6484.32</v>
      </c>
      <c r="R369" s="16">
        <v>55.43</v>
      </c>
      <c r="S369" s="16">
        <v>32466.83</v>
      </c>
      <c r="T369" s="4">
        <v>5484</v>
      </c>
      <c r="U369" s="4">
        <v>17836</v>
      </c>
      <c r="V369" s="19">
        <v>20.56</v>
      </c>
      <c r="W369" s="31">
        <v>19348.66</v>
      </c>
      <c r="X369" s="31">
        <v>12097.34</v>
      </c>
      <c r="Y369" s="23">
        <f t="shared" si="44"/>
        <v>0.0767010593787628</v>
      </c>
      <c r="Z369" s="24">
        <f t="shared" si="45"/>
        <v>0.240722427651281</v>
      </c>
      <c r="AA369" s="25">
        <v>32466.83</v>
      </c>
      <c r="AB369" s="2">
        <f t="shared" si="46"/>
        <v>0.320376244552388</v>
      </c>
      <c r="AC369" s="25">
        <v>0.694498420805883</v>
      </c>
      <c r="AD369" s="25">
        <v>0.473572377158035</v>
      </c>
      <c r="AE369" s="25">
        <f t="shared" si="47"/>
        <v>0.694498420805883</v>
      </c>
      <c r="AF369" s="26">
        <f t="shared" si="48"/>
        <v>2.2509</v>
      </c>
      <c r="AG369" s="6">
        <f t="shared" si="43"/>
        <v>3.25237053245806</v>
      </c>
      <c r="AH369" s="3">
        <f t="shared" si="49"/>
        <v>183.122568093385</v>
      </c>
      <c r="AI369" s="32">
        <f t="shared" si="50"/>
        <v>0.993616458563654</v>
      </c>
      <c r="AJ369" s="32">
        <f t="shared" si="51"/>
        <v>2.58282094708363</v>
      </c>
    </row>
    <row r="370" ht="12" spans="1:36">
      <c r="A370" s="11">
        <v>2011</v>
      </c>
      <c r="B370" s="11">
        <v>620000</v>
      </c>
      <c r="C370" s="12" t="s">
        <v>116</v>
      </c>
      <c r="D370" s="12" t="s">
        <v>117</v>
      </c>
      <c r="E370" s="2">
        <v>1791.24</v>
      </c>
      <c r="F370" s="2">
        <v>284.04</v>
      </c>
      <c r="G370" s="13">
        <v>450.12</v>
      </c>
      <c r="H370" s="2">
        <v>1772.9</v>
      </c>
      <c r="I370" s="16">
        <v>4816.94</v>
      </c>
      <c r="J370" s="17">
        <v>2552</v>
      </c>
      <c r="K370" s="17">
        <v>950.52</v>
      </c>
      <c r="L370" s="17">
        <v>1601.21</v>
      </c>
      <c r="M370" s="16">
        <v>525.6</v>
      </c>
      <c r="N370" s="16">
        <v>10.91</v>
      </c>
      <c r="O370" s="16">
        <v>2002.71</v>
      </c>
      <c r="P370" s="16">
        <v>41.58</v>
      </c>
      <c r="Q370" s="16">
        <v>2288.63</v>
      </c>
      <c r="R370" s="16">
        <v>47.51</v>
      </c>
      <c r="S370" s="16">
        <v>18845.62</v>
      </c>
      <c r="T370" s="4">
        <v>4278</v>
      </c>
      <c r="U370" s="4">
        <v>15707</v>
      </c>
      <c r="V370" s="19">
        <v>42.59</v>
      </c>
      <c r="W370" s="31">
        <v>8460.94</v>
      </c>
      <c r="X370" s="31">
        <v>5736.2</v>
      </c>
      <c r="Y370" s="23">
        <f t="shared" si="44"/>
        <v>0.0589668959962134</v>
      </c>
      <c r="Z370" s="24">
        <f t="shared" si="45"/>
        <v>0.371862634784739</v>
      </c>
      <c r="AA370" s="25">
        <v>18845.62</v>
      </c>
      <c r="AB370" s="2">
        <f t="shared" si="46"/>
        <v>0.368055238387856</v>
      </c>
      <c r="AC370" s="25">
        <v>0.875069364641729</v>
      </c>
      <c r="AD370" s="25">
        <v>0.372460815047022</v>
      </c>
      <c r="AE370" s="25">
        <f t="shared" si="47"/>
        <v>0.875069364641729</v>
      </c>
      <c r="AF370" s="26">
        <f t="shared" si="48"/>
        <v>2.3067</v>
      </c>
      <c r="AG370" s="6">
        <f t="shared" si="43"/>
        <v>3.67157550257129</v>
      </c>
      <c r="AH370" s="3">
        <f t="shared" si="49"/>
        <v>59.9201690537685</v>
      </c>
      <c r="AI370" s="32">
        <f t="shared" si="50"/>
        <v>1.19083899737178</v>
      </c>
      <c r="AJ370" s="32">
        <f t="shared" si="51"/>
        <v>2.94733586052556</v>
      </c>
    </row>
    <row r="371" ht="12" spans="1:36">
      <c r="A371" s="11">
        <v>2011</v>
      </c>
      <c r="B371" s="11">
        <v>630000</v>
      </c>
      <c r="C371" s="12" t="s">
        <v>118</v>
      </c>
      <c r="D371" s="12" t="s">
        <v>119</v>
      </c>
      <c r="E371" s="2">
        <v>967.47</v>
      </c>
      <c r="F371" s="2">
        <v>119.85</v>
      </c>
      <c r="G371" s="13">
        <v>151.81</v>
      </c>
      <c r="H371" s="2">
        <v>413.4</v>
      </c>
      <c r="I371" s="16">
        <v>1370.4</v>
      </c>
      <c r="J371" s="17">
        <v>568.15</v>
      </c>
      <c r="K371" s="17">
        <v>264</v>
      </c>
      <c r="L371" s="17">
        <v>304</v>
      </c>
      <c r="M371" s="16">
        <v>152.62</v>
      </c>
      <c r="N371" s="16">
        <v>11.1</v>
      </c>
      <c r="O371" s="16">
        <v>664.64</v>
      </c>
      <c r="P371" s="16">
        <v>48.5</v>
      </c>
      <c r="Q371" s="16">
        <v>553.14</v>
      </c>
      <c r="R371" s="16">
        <v>40.4</v>
      </c>
      <c r="S371" s="16">
        <v>24233</v>
      </c>
      <c r="T371" s="4">
        <v>4806</v>
      </c>
      <c r="U371" s="4">
        <v>16287</v>
      </c>
      <c r="V371" s="19">
        <v>72.23</v>
      </c>
      <c r="W371" s="31">
        <v>2834.81</v>
      </c>
      <c r="X371" s="31">
        <v>2238.99</v>
      </c>
      <c r="Y371" s="23">
        <f t="shared" si="44"/>
        <v>0.0874562171628721</v>
      </c>
      <c r="Z371" s="24">
        <f t="shared" si="45"/>
        <v>0.705976357267951</v>
      </c>
      <c r="AA371" s="25">
        <v>24233</v>
      </c>
      <c r="AB371" s="2">
        <f t="shared" si="46"/>
        <v>0.301663747810858</v>
      </c>
      <c r="AC371" s="25">
        <v>1.20157645442383</v>
      </c>
      <c r="AD371" s="25">
        <v>0.464666021297193</v>
      </c>
      <c r="AE371" s="25">
        <f t="shared" si="47"/>
        <v>1.20157645442383</v>
      </c>
      <c r="AF371" s="26">
        <f t="shared" si="48"/>
        <v>2.374</v>
      </c>
      <c r="AG371" s="6">
        <f t="shared" si="43"/>
        <v>3.38888888888889</v>
      </c>
      <c r="AH371" s="3">
        <f t="shared" si="49"/>
        <v>7.86584521666897</v>
      </c>
      <c r="AI371" s="32">
        <f t="shared" si="50"/>
        <v>1.63382224168126</v>
      </c>
      <c r="AJ371" s="32">
        <f t="shared" si="51"/>
        <v>3.70242265032107</v>
      </c>
    </row>
    <row r="372" ht="12" spans="1:36">
      <c r="A372" s="11">
        <v>2011</v>
      </c>
      <c r="B372" s="11">
        <v>640000</v>
      </c>
      <c r="C372" s="12" t="s">
        <v>120</v>
      </c>
      <c r="D372" s="12" t="s">
        <v>121</v>
      </c>
      <c r="E372" s="2">
        <v>705.91</v>
      </c>
      <c r="F372" s="2">
        <v>177.13</v>
      </c>
      <c r="G372" s="13">
        <v>219.98</v>
      </c>
      <c r="H372" s="2">
        <v>515.5</v>
      </c>
      <c r="I372" s="16">
        <v>1931.83</v>
      </c>
      <c r="J372" s="17">
        <v>647.95</v>
      </c>
      <c r="K372" s="17">
        <v>325.27</v>
      </c>
      <c r="L372" s="17">
        <v>322.68</v>
      </c>
      <c r="M372" s="16">
        <v>175</v>
      </c>
      <c r="N372" s="16">
        <v>9.1</v>
      </c>
      <c r="O372" s="16">
        <v>837</v>
      </c>
      <c r="P372" s="16">
        <v>43.3</v>
      </c>
      <c r="Q372" s="16">
        <v>919.8</v>
      </c>
      <c r="R372" s="16">
        <v>47.6</v>
      </c>
      <c r="S372" s="16">
        <v>30161</v>
      </c>
      <c r="T372" s="4">
        <v>5931</v>
      </c>
      <c r="U372" s="4">
        <v>17291</v>
      </c>
      <c r="V372" s="19">
        <v>6.64</v>
      </c>
      <c r="W372" s="31">
        <v>2978.4</v>
      </c>
      <c r="X372" s="31">
        <v>2907.24</v>
      </c>
      <c r="Y372" s="23">
        <f t="shared" si="44"/>
        <v>0.0916902626007464</v>
      </c>
      <c r="Z372" s="24">
        <f t="shared" si="45"/>
        <v>0.365409999844707</v>
      </c>
      <c r="AA372" s="25">
        <v>30161</v>
      </c>
      <c r="AB372" s="2">
        <f t="shared" si="46"/>
        <v>0.266845426357392</v>
      </c>
      <c r="AC372" s="25">
        <v>0.909980430528376</v>
      </c>
      <c r="AD372" s="25">
        <v>0.501998611003935</v>
      </c>
      <c r="AE372" s="25">
        <f t="shared" si="47"/>
        <v>0.909980430528376</v>
      </c>
      <c r="AF372" s="26">
        <f t="shared" si="48"/>
        <v>2.342</v>
      </c>
      <c r="AG372" s="6">
        <f t="shared" si="43"/>
        <v>2.9153599730231</v>
      </c>
      <c r="AH372" s="3">
        <f t="shared" si="49"/>
        <v>97.5828313253012</v>
      </c>
      <c r="AI372" s="32">
        <f t="shared" si="50"/>
        <v>1.50491502875512</v>
      </c>
      <c r="AJ372" s="32">
        <f t="shared" si="51"/>
        <v>3.04666559686929</v>
      </c>
    </row>
    <row r="373" ht="12" spans="1:36">
      <c r="A373" s="11">
        <v>2011</v>
      </c>
      <c r="B373" s="11">
        <v>650000</v>
      </c>
      <c r="C373" s="12" t="s">
        <v>122</v>
      </c>
      <c r="D373" s="12" t="s">
        <v>123</v>
      </c>
      <c r="E373" s="2">
        <v>2284.49</v>
      </c>
      <c r="F373" s="2">
        <v>593.41</v>
      </c>
      <c r="G373" s="13">
        <v>720.43</v>
      </c>
      <c r="H373" s="2">
        <v>1662.4</v>
      </c>
      <c r="I373" s="16">
        <v>6532.03</v>
      </c>
      <c r="J373" s="17">
        <v>2225</v>
      </c>
      <c r="K373" s="17">
        <v>972.99</v>
      </c>
      <c r="L373" s="17">
        <v>1252.01</v>
      </c>
      <c r="M373" s="16">
        <v>1047.2</v>
      </c>
      <c r="N373" s="16">
        <v>16</v>
      </c>
      <c r="O373" s="16">
        <v>2391.4</v>
      </c>
      <c r="P373" s="16">
        <v>36.6</v>
      </c>
      <c r="Q373" s="16">
        <v>3093.4</v>
      </c>
      <c r="R373" s="16">
        <v>47.4</v>
      </c>
      <c r="S373" s="16">
        <v>29624</v>
      </c>
      <c r="T373" s="4">
        <v>5853</v>
      </c>
      <c r="U373" s="4">
        <v>16464</v>
      </c>
      <c r="V373" s="19">
        <v>163.15</v>
      </c>
      <c r="W373" s="31">
        <v>10442.8</v>
      </c>
      <c r="X373" s="31">
        <v>6603.4</v>
      </c>
      <c r="Y373" s="23">
        <f t="shared" si="44"/>
        <v>0.0908461841112181</v>
      </c>
      <c r="Z373" s="24">
        <f t="shared" si="45"/>
        <v>0.349736605618774</v>
      </c>
      <c r="AA373" s="25">
        <v>29624</v>
      </c>
      <c r="AB373" s="2">
        <f t="shared" si="46"/>
        <v>0.254499749694965</v>
      </c>
      <c r="AC373" s="25">
        <v>0.773065235663025</v>
      </c>
      <c r="AD373" s="25">
        <v>0.437298876404494</v>
      </c>
      <c r="AE373" s="25">
        <f t="shared" si="47"/>
        <v>0.773065235663025</v>
      </c>
      <c r="AF373" s="26">
        <f t="shared" si="48"/>
        <v>2.206</v>
      </c>
      <c r="AG373" s="6">
        <f t="shared" si="43"/>
        <v>2.81291645310097</v>
      </c>
      <c r="AH373" s="3">
        <f t="shared" si="49"/>
        <v>13.6377566656451</v>
      </c>
      <c r="AI373" s="32">
        <f t="shared" si="50"/>
        <v>1.01092615924912</v>
      </c>
      <c r="AJ373" s="32">
        <f t="shared" si="51"/>
        <v>2.60963284002064</v>
      </c>
    </row>
    <row r="374" ht="12" spans="1:36">
      <c r="A374" s="11">
        <v>2012</v>
      </c>
      <c r="B374" s="11">
        <v>110000</v>
      </c>
      <c r="C374" s="12" t="s">
        <v>62</v>
      </c>
      <c r="D374" s="12" t="s">
        <v>63</v>
      </c>
      <c r="E374" s="2">
        <v>3685.31</v>
      </c>
      <c r="F374" s="2">
        <v>3124.7503</v>
      </c>
      <c r="G374" s="13">
        <v>3314.934</v>
      </c>
      <c r="H374" s="2">
        <v>8123.5</v>
      </c>
      <c r="I374" s="16">
        <v>19024.73</v>
      </c>
      <c r="J374" s="17">
        <v>2077.5</v>
      </c>
      <c r="K374" s="17">
        <v>1792.7</v>
      </c>
      <c r="L374" s="17">
        <v>284.8</v>
      </c>
      <c r="M374" s="16">
        <v>148.4</v>
      </c>
      <c r="N374" s="16">
        <v>0.84</v>
      </c>
      <c r="O374" s="16">
        <v>15020.3</v>
      </c>
      <c r="P374" s="16">
        <v>79</v>
      </c>
      <c r="Q374" s="16">
        <v>3856</v>
      </c>
      <c r="R374" s="16">
        <v>20.3</v>
      </c>
      <c r="S374" s="16">
        <v>92758</v>
      </c>
      <c r="T374" s="4">
        <v>15365</v>
      </c>
      <c r="U374" s="4">
        <v>40306</v>
      </c>
      <c r="V374" s="19">
        <v>1.64</v>
      </c>
      <c r="W374" s="30">
        <v>84837.31</v>
      </c>
      <c r="X374" s="31">
        <v>43189.53</v>
      </c>
      <c r="Y374" s="23">
        <f t="shared" si="44"/>
        <v>0.1642467619777</v>
      </c>
      <c r="Z374" s="24">
        <f t="shared" si="45"/>
        <v>0.193711553330849</v>
      </c>
      <c r="AA374" s="25">
        <v>92758</v>
      </c>
      <c r="AB374" s="2">
        <f t="shared" si="46"/>
        <v>0.426996861453487</v>
      </c>
      <c r="AC374" s="25">
        <v>3.89530601659751</v>
      </c>
      <c r="AD374" s="25">
        <v>0.862912154031288</v>
      </c>
      <c r="AE374" s="25">
        <f t="shared" si="47"/>
        <v>3.89530601659751</v>
      </c>
      <c r="AF374" s="26">
        <f t="shared" si="48"/>
        <v>2.7844</v>
      </c>
      <c r="AG374" s="6">
        <f t="shared" si="43"/>
        <v>2.62323462414579</v>
      </c>
      <c r="AH374" s="3">
        <f t="shared" si="49"/>
        <v>1266.76829268293</v>
      </c>
      <c r="AI374" s="32">
        <f t="shared" si="50"/>
        <v>2.27017834155859</v>
      </c>
      <c r="AJ374" s="32">
        <f t="shared" si="51"/>
        <v>6.7294957668256</v>
      </c>
    </row>
    <row r="375" ht="12" spans="1:36">
      <c r="A375" s="11">
        <v>2012</v>
      </c>
      <c r="B375" s="11">
        <v>120000</v>
      </c>
      <c r="C375" s="12" t="s">
        <v>64</v>
      </c>
      <c r="D375" s="12" t="s">
        <v>65</v>
      </c>
      <c r="E375" s="2">
        <v>2143.21</v>
      </c>
      <c r="F375" s="2">
        <v>1105.5625</v>
      </c>
      <c r="G375" s="13">
        <v>1760.0201</v>
      </c>
      <c r="H375" s="2">
        <v>3921.4</v>
      </c>
      <c r="I375" s="16">
        <v>9043.02</v>
      </c>
      <c r="J375" s="17">
        <v>1378</v>
      </c>
      <c r="K375" s="17">
        <v>1124</v>
      </c>
      <c r="L375" s="17">
        <v>254</v>
      </c>
      <c r="M375" s="16">
        <v>147.9</v>
      </c>
      <c r="N375" s="16">
        <v>1.6</v>
      </c>
      <c r="O375" s="16">
        <v>4761.1</v>
      </c>
      <c r="P375" s="16">
        <v>52.7</v>
      </c>
      <c r="Q375" s="16">
        <v>4134</v>
      </c>
      <c r="R375" s="16">
        <v>45.7</v>
      </c>
      <c r="S375" s="16">
        <v>66517.25</v>
      </c>
      <c r="T375" s="4">
        <v>13593</v>
      </c>
      <c r="U375" s="4">
        <v>26586</v>
      </c>
      <c r="V375" s="19">
        <v>1.2</v>
      </c>
      <c r="W375" s="31">
        <v>20293.79</v>
      </c>
      <c r="X375" s="31">
        <v>18396.81</v>
      </c>
      <c r="Y375" s="23">
        <f t="shared" si="44"/>
        <v>0.122255894601582</v>
      </c>
      <c r="Z375" s="24">
        <f t="shared" si="45"/>
        <v>0.23700157690683</v>
      </c>
      <c r="AA375" s="25">
        <v>66517.25</v>
      </c>
      <c r="AB375" s="2">
        <f t="shared" si="46"/>
        <v>0.433638319941789</v>
      </c>
      <c r="AC375" s="25">
        <v>1.15169327527818</v>
      </c>
      <c r="AD375" s="25">
        <v>0.815674891146589</v>
      </c>
      <c r="AE375" s="25">
        <f t="shared" si="47"/>
        <v>1.15169327527818</v>
      </c>
      <c r="AF375" s="26">
        <f t="shared" si="48"/>
        <v>2.511</v>
      </c>
      <c r="AG375" s="6">
        <f t="shared" si="43"/>
        <v>1.95585963363496</v>
      </c>
      <c r="AH375" s="3">
        <f t="shared" si="49"/>
        <v>1148.33333333333</v>
      </c>
      <c r="AI375" s="32">
        <f t="shared" si="50"/>
        <v>2.03436573180199</v>
      </c>
      <c r="AJ375" s="32">
        <f t="shared" si="51"/>
        <v>4.27850430497776</v>
      </c>
    </row>
    <row r="376" ht="12" spans="1:36">
      <c r="A376" s="11">
        <v>2012</v>
      </c>
      <c r="B376" s="11">
        <v>130000</v>
      </c>
      <c r="C376" s="12" t="s">
        <v>66</v>
      </c>
      <c r="D376" s="12" t="s">
        <v>67</v>
      </c>
      <c r="E376" s="2">
        <v>4079.44</v>
      </c>
      <c r="F376" s="2">
        <v>1560.5912</v>
      </c>
      <c r="G376" s="13">
        <v>2084.2825</v>
      </c>
      <c r="H376" s="2">
        <v>9254</v>
      </c>
      <c r="I376" s="16">
        <v>23077.5</v>
      </c>
      <c r="J376" s="17">
        <v>7262</v>
      </c>
      <c r="K376" s="17">
        <v>3384.09</v>
      </c>
      <c r="L376" s="17">
        <v>3877.91</v>
      </c>
      <c r="M376" s="16">
        <v>2914</v>
      </c>
      <c r="N376" s="16">
        <v>12.6</v>
      </c>
      <c r="O376" s="16">
        <v>9243.8</v>
      </c>
      <c r="P376" s="16">
        <v>40.1</v>
      </c>
      <c r="Q376" s="16">
        <v>10919.7</v>
      </c>
      <c r="R376" s="16">
        <v>47.3</v>
      </c>
      <c r="S376" s="16">
        <v>31844</v>
      </c>
      <c r="T376" s="4">
        <v>8158</v>
      </c>
      <c r="U376" s="4">
        <v>20222</v>
      </c>
      <c r="V376" s="19">
        <v>18.88</v>
      </c>
      <c r="W376" s="31">
        <v>34257.16</v>
      </c>
      <c r="X376" s="31">
        <v>21317.96</v>
      </c>
      <c r="Y376" s="23">
        <f t="shared" si="44"/>
        <v>0.067623928068465</v>
      </c>
      <c r="Z376" s="24">
        <f t="shared" si="45"/>
        <v>0.176771314050482</v>
      </c>
      <c r="AA376" s="25">
        <v>31844</v>
      </c>
      <c r="AB376" s="2">
        <f t="shared" si="46"/>
        <v>0.400996641750623</v>
      </c>
      <c r="AC376" s="25">
        <v>0.846525087685559</v>
      </c>
      <c r="AD376" s="25">
        <v>0.465999724593776</v>
      </c>
      <c r="AE376" s="25">
        <f t="shared" si="47"/>
        <v>0.846525087685559</v>
      </c>
      <c r="AF376" s="26">
        <f t="shared" si="48"/>
        <v>2.275</v>
      </c>
      <c r="AG376" s="6">
        <f t="shared" si="43"/>
        <v>2.4787938220152</v>
      </c>
      <c r="AH376" s="3">
        <f t="shared" si="49"/>
        <v>384.639830508475</v>
      </c>
      <c r="AI376" s="32">
        <f t="shared" si="50"/>
        <v>0.923755172787347</v>
      </c>
      <c r="AJ376" s="32">
        <f t="shared" si="51"/>
        <v>2.40819499512512</v>
      </c>
    </row>
    <row r="377" ht="12" spans="1:36">
      <c r="A377" s="11">
        <v>2012</v>
      </c>
      <c r="B377" s="11">
        <v>140000</v>
      </c>
      <c r="C377" s="12" t="s">
        <v>68</v>
      </c>
      <c r="D377" s="12" t="s">
        <v>69</v>
      </c>
      <c r="E377" s="2">
        <v>2759.46</v>
      </c>
      <c r="F377" s="2">
        <v>1045.2161</v>
      </c>
      <c r="G377" s="13">
        <v>1516.378</v>
      </c>
      <c r="H377" s="2">
        <v>4506.8</v>
      </c>
      <c r="I377" s="16">
        <v>11683.11</v>
      </c>
      <c r="J377" s="17">
        <v>3548</v>
      </c>
      <c r="K377" s="17">
        <v>1821.12</v>
      </c>
      <c r="L377" s="17">
        <v>1727.1</v>
      </c>
      <c r="M377" s="16">
        <v>641.97</v>
      </c>
      <c r="N377" s="16">
        <v>5.5</v>
      </c>
      <c r="O377" s="16">
        <v>4188.44</v>
      </c>
      <c r="P377" s="16">
        <v>35.8</v>
      </c>
      <c r="Q377" s="16">
        <v>6852.7</v>
      </c>
      <c r="R377" s="16">
        <v>58.7</v>
      </c>
      <c r="S377" s="16">
        <v>32863.88</v>
      </c>
      <c r="T377" s="4">
        <v>7064</v>
      </c>
      <c r="U377" s="4">
        <v>20232</v>
      </c>
      <c r="V377" s="19">
        <v>15.67</v>
      </c>
      <c r="W377" s="31">
        <v>24156.95</v>
      </c>
      <c r="X377" s="31">
        <v>13211.3</v>
      </c>
      <c r="Y377" s="23">
        <f t="shared" si="44"/>
        <v>0.0894638585102768</v>
      </c>
      <c r="Z377" s="24">
        <f t="shared" si="45"/>
        <v>0.236192246756215</v>
      </c>
      <c r="AA377" s="25">
        <v>32863.88</v>
      </c>
      <c r="AB377" s="2">
        <f t="shared" si="46"/>
        <v>0.385753450921886</v>
      </c>
      <c r="AC377" s="25">
        <v>0.611210179929079</v>
      </c>
      <c r="AD377" s="25">
        <v>0.513280721533258</v>
      </c>
      <c r="AE377" s="25">
        <f t="shared" si="47"/>
        <v>0.611210179929079</v>
      </c>
      <c r="AF377" s="26">
        <f t="shared" si="48"/>
        <v>2.303</v>
      </c>
      <c r="AG377" s="6">
        <f t="shared" si="43"/>
        <v>2.86409966024915</v>
      </c>
      <c r="AH377" s="3">
        <f t="shared" si="49"/>
        <v>226.419910657307</v>
      </c>
      <c r="AI377" s="32">
        <f t="shared" si="50"/>
        <v>1.13080335629811</v>
      </c>
      <c r="AJ377" s="32">
        <f t="shared" si="51"/>
        <v>3.19848482125051</v>
      </c>
    </row>
    <row r="378" ht="12" spans="1:36">
      <c r="A378" s="11">
        <v>2012</v>
      </c>
      <c r="B378" s="11">
        <v>150000</v>
      </c>
      <c r="C378" s="12" t="s">
        <v>70</v>
      </c>
      <c r="D378" s="12" t="s">
        <v>71</v>
      </c>
      <c r="E378" s="2">
        <v>3425.99</v>
      </c>
      <c r="F378" s="2">
        <v>1119.8651</v>
      </c>
      <c r="G378" s="13">
        <v>1552.7453</v>
      </c>
      <c r="H378" s="2">
        <v>4572.5</v>
      </c>
      <c r="I378" s="16">
        <v>10470.14</v>
      </c>
      <c r="J378" s="17">
        <v>2464</v>
      </c>
      <c r="K378" s="17">
        <v>1439.4</v>
      </c>
      <c r="L378" s="17">
        <v>1024.5</v>
      </c>
      <c r="M378" s="16">
        <v>1453.22</v>
      </c>
      <c r="N378" s="16">
        <v>13.88</v>
      </c>
      <c r="O378" s="16">
        <v>4463.29</v>
      </c>
      <c r="P378" s="16">
        <v>42.6</v>
      </c>
      <c r="Q378" s="16">
        <v>4553.62</v>
      </c>
      <c r="R378" s="16">
        <v>43.5</v>
      </c>
      <c r="S378" s="16">
        <v>42441</v>
      </c>
      <c r="T378" s="4">
        <v>7956</v>
      </c>
      <c r="U378" s="4">
        <v>23611</v>
      </c>
      <c r="V378" s="19">
        <v>118.3</v>
      </c>
      <c r="W378" s="31">
        <v>13672.99</v>
      </c>
      <c r="X378" s="31">
        <v>11392.54</v>
      </c>
      <c r="Y378" s="23">
        <f t="shared" si="44"/>
        <v>0.106957987190238</v>
      </c>
      <c r="Z378" s="24">
        <f t="shared" si="45"/>
        <v>0.327215299890928</v>
      </c>
      <c r="AA378" s="25">
        <v>42441</v>
      </c>
      <c r="AB378" s="2">
        <f t="shared" si="46"/>
        <v>0.436718133663924</v>
      </c>
      <c r="AC378" s="25">
        <v>0.980163035123704</v>
      </c>
      <c r="AD378" s="25">
        <v>0.584172077922078</v>
      </c>
      <c r="AE378" s="25">
        <f t="shared" si="47"/>
        <v>0.980163035123704</v>
      </c>
      <c r="AF378" s="26">
        <f t="shared" si="48"/>
        <v>2.2868</v>
      </c>
      <c r="AG378" s="6">
        <f t="shared" si="43"/>
        <v>2.96769733534439</v>
      </c>
      <c r="AH378" s="3">
        <f t="shared" si="49"/>
        <v>20.8284023668639</v>
      </c>
      <c r="AI378" s="32">
        <f t="shared" si="50"/>
        <v>1.08809815341533</v>
      </c>
      <c r="AJ378" s="32">
        <f t="shared" si="51"/>
        <v>2.39400141736405</v>
      </c>
    </row>
    <row r="379" ht="12" spans="1:36">
      <c r="A379" s="11">
        <v>2012</v>
      </c>
      <c r="B379" s="11">
        <v>210000</v>
      </c>
      <c r="C379" s="12" t="s">
        <v>72</v>
      </c>
      <c r="D379" s="12" t="s">
        <v>73</v>
      </c>
      <c r="E379" s="2">
        <v>4558.59</v>
      </c>
      <c r="F379" s="2">
        <v>2317.1856</v>
      </c>
      <c r="G379" s="13">
        <v>3105.3785</v>
      </c>
      <c r="H379" s="2">
        <v>9304.2</v>
      </c>
      <c r="I379" s="16">
        <v>17848.6</v>
      </c>
      <c r="J379" s="17">
        <v>4375</v>
      </c>
      <c r="K379" s="17">
        <v>2872</v>
      </c>
      <c r="L379" s="17">
        <v>1503</v>
      </c>
      <c r="M379" s="16">
        <v>1869.28</v>
      </c>
      <c r="N379" s="16">
        <v>10.47</v>
      </c>
      <c r="O379" s="16">
        <v>7092.39</v>
      </c>
      <c r="P379" s="16">
        <v>39.74</v>
      </c>
      <c r="Q379" s="16">
        <v>8886.93</v>
      </c>
      <c r="R379" s="16">
        <v>49.79</v>
      </c>
      <c r="S379" s="16">
        <v>40778</v>
      </c>
      <c r="T379" s="4">
        <v>9061</v>
      </c>
      <c r="U379" s="4">
        <v>24238</v>
      </c>
      <c r="V379" s="19">
        <v>14.87</v>
      </c>
      <c r="W379" s="31">
        <v>35303.47</v>
      </c>
      <c r="X379" s="31">
        <v>26306.47</v>
      </c>
      <c r="Y379" s="23">
        <f t="shared" si="44"/>
        <v>0.129824501641585</v>
      </c>
      <c r="Z379" s="24">
        <f t="shared" si="45"/>
        <v>0.255403224902794</v>
      </c>
      <c r="AA379" s="25">
        <v>40778</v>
      </c>
      <c r="AB379" s="2">
        <f t="shared" si="46"/>
        <v>0.521284582544289</v>
      </c>
      <c r="AC379" s="25">
        <v>0.798069749621073</v>
      </c>
      <c r="AD379" s="25">
        <v>0.656457142857143</v>
      </c>
      <c r="AE379" s="25">
        <f t="shared" si="47"/>
        <v>0.798069749621073</v>
      </c>
      <c r="AF379" s="26">
        <f t="shared" si="48"/>
        <v>2.2927</v>
      </c>
      <c r="AG379" s="6">
        <f t="shared" si="43"/>
        <v>2.67498068645845</v>
      </c>
      <c r="AH379" s="3">
        <f t="shared" si="49"/>
        <v>294.216543375925</v>
      </c>
      <c r="AI379" s="32">
        <f t="shared" si="50"/>
        <v>1.47386741817285</v>
      </c>
      <c r="AJ379" s="32">
        <f t="shared" si="51"/>
        <v>3.45180798494</v>
      </c>
    </row>
    <row r="380" ht="12" spans="1:36">
      <c r="A380" s="11">
        <v>2012</v>
      </c>
      <c r="B380" s="11">
        <v>220000</v>
      </c>
      <c r="C380" s="12" t="s">
        <v>74</v>
      </c>
      <c r="D380" s="12" t="s">
        <v>75</v>
      </c>
      <c r="E380" s="2">
        <v>2471.2</v>
      </c>
      <c r="F380" s="2">
        <v>760.5681</v>
      </c>
      <c r="G380" s="13">
        <v>1041.2514</v>
      </c>
      <c r="H380" s="2">
        <v>4772.9</v>
      </c>
      <c r="I380" s="16">
        <v>8678.02</v>
      </c>
      <c r="J380" s="17">
        <v>2698</v>
      </c>
      <c r="K380" s="17">
        <v>1471.24</v>
      </c>
      <c r="L380" s="17">
        <v>1226.31</v>
      </c>
      <c r="M380" s="16">
        <v>1195.63</v>
      </c>
      <c r="N380" s="16">
        <v>11.83</v>
      </c>
      <c r="O380" s="16">
        <v>4167.24</v>
      </c>
      <c r="P380" s="16">
        <v>34.76</v>
      </c>
      <c r="Q380" s="16">
        <v>3315.15</v>
      </c>
      <c r="R380" s="16">
        <v>53.41</v>
      </c>
      <c r="S380" s="16">
        <v>32005</v>
      </c>
      <c r="T380" s="4">
        <v>8741</v>
      </c>
      <c r="U380" s="4">
        <v>19352</v>
      </c>
      <c r="V380" s="19">
        <v>18.74</v>
      </c>
      <c r="W380" s="31">
        <v>12812.13</v>
      </c>
      <c r="X380" s="31">
        <v>9270.49</v>
      </c>
      <c r="Y380" s="23">
        <f t="shared" si="44"/>
        <v>0.0876430453029608</v>
      </c>
      <c r="Z380" s="24">
        <f t="shared" si="45"/>
        <v>0.284765418839781</v>
      </c>
      <c r="AA380" s="25">
        <v>32005</v>
      </c>
      <c r="AB380" s="2">
        <f t="shared" si="46"/>
        <v>0.549998732429748</v>
      </c>
      <c r="AC380" s="25">
        <v>1.25702909370617</v>
      </c>
      <c r="AD380" s="25">
        <v>0.545307635285397</v>
      </c>
      <c r="AE380" s="25">
        <f t="shared" si="47"/>
        <v>1.25702909370617</v>
      </c>
      <c r="AF380" s="26">
        <f t="shared" si="48"/>
        <v>2.2293</v>
      </c>
      <c r="AG380" s="6">
        <f t="shared" si="43"/>
        <v>2.21393433245624</v>
      </c>
      <c r="AH380" s="3">
        <f t="shared" si="49"/>
        <v>143.970117395945</v>
      </c>
      <c r="AI380" s="32">
        <f t="shared" si="50"/>
        <v>1.06827248612011</v>
      </c>
      <c r="AJ380" s="32">
        <f t="shared" si="51"/>
        <v>2.54466110933139</v>
      </c>
    </row>
    <row r="381" ht="12" spans="1:36">
      <c r="A381" s="11">
        <v>2012</v>
      </c>
      <c r="B381" s="11">
        <v>230000</v>
      </c>
      <c r="C381" s="12" t="s">
        <v>76</v>
      </c>
      <c r="D381" s="12" t="s">
        <v>77</v>
      </c>
      <c r="E381" s="2">
        <v>3171.52</v>
      </c>
      <c r="F381" s="2">
        <v>837.8027</v>
      </c>
      <c r="G381" s="13">
        <v>1163.1708</v>
      </c>
      <c r="H381" s="2">
        <v>5491</v>
      </c>
      <c r="I381" s="16">
        <v>11015.84</v>
      </c>
      <c r="J381" s="17">
        <v>3724</v>
      </c>
      <c r="K381" s="17">
        <v>2118.2</v>
      </c>
      <c r="L381" s="17">
        <v>1605.8</v>
      </c>
      <c r="M381" s="16">
        <v>2119.6</v>
      </c>
      <c r="N381" s="16">
        <v>19.2</v>
      </c>
      <c r="O381" s="16">
        <v>3796.5</v>
      </c>
      <c r="P381" s="16">
        <v>34.5</v>
      </c>
      <c r="Q381" s="16">
        <v>5099.8</v>
      </c>
      <c r="R381" s="16">
        <v>46.3</v>
      </c>
      <c r="S381" s="16">
        <v>29352.09</v>
      </c>
      <c r="T381" s="4">
        <v>8367</v>
      </c>
      <c r="U381" s="4">
        <v>18894</v>
      </c>
      <c r="V381" s="19">
        <v>47.07</v>
      </c>
      <c r="W381" s="31">
        <v>16540.7</v>
      </c>
      <c r="X381" s="31">
        <v>10259.9</v>
      </c>
      <c r="Y381" s="23">
        <f t="shared" si="44"/>
        <v>0.0760543635346919</v>
      </c>
      <c r="Z381" s="24">
        <f t="shared" si="45"/>
        <v>0.287905416200671</v>
      </c>
      <c r="AA381" s="25">
        <v>29352.09</v>
      </c>
      <c r="AB381" s="2">
        <f t="shared" si="46"/>
        <v>0.498464029978649</v>
      </c>
      <c r="AC381" s="25">
        <v>0.74444095846896</v>
      </c>
      <c r="AD381" s="25">
        <v>0.568796992481203</v>
      </c>
      <c r="AE381" s="25">
        <f t="shared" si="47"/>
        <v>0.74444095846896</v>
      </c>
      <c r="AF381" s="26">
        <f t="shared" si="48"/>
        <v>2.153</v>
      </c>
      <c r="AG381" s="6">
        <f t="shared" si="43"/>
        <v>2.25815704553603</v>
      </c>
      <c r="AH381" s="3">
        <f t="shared" si="49"/>
        <v>79.1162099001487</v>
      </c>
      <c r="AI381" s="32">
        <f t="shared" si="50"/>
        <v>0.931376998939709</v>
      </c>
      <c r="AJ381" s="32">
        <f t="shared" si="51"/>
        <v>2.43291478452846</v>
      </c>
    </row>
    <row r="382" ht="12" spans="1:36">
      <c r="A382" s="11">
        <v>2012</v>
      </c>
      <c r="B382" s="11">
        <v>310000</v>
      </c>
      <c r="C382" s="12" t="s">
        <v>78</v>
      </c>
      <c r="D382" s="12" t="s">
        <v>79</v>
      </c>
      <c r="E382" s="2">
        <v>4184.02</v>
      </c>
      <c r="F382" s="2">
        <v>3426.7879</v>
      </c>
      <c r="G382" s="13">
        <v>3743.7053</v>
      </c>
      <c r="H382" s="2">
        <v>7840.4</v>
      </c>
      <c r="I382" s="16">
        <v>21305.59</v>
      </c>
      <c r="J382" s="17">
        <v>2399</v>
      </c>
      <c r="K382" s="17">
        <v>2142</v>
      </c>
      <c r="L382" s="17">
        <v>257</v>
      </c>
      <c r="M382" s="16">
        <v>129.3</v>
      </c>
      <c r="N382" s="16">
        <v>0.63</v>
      </c>
      <c r="O382" s="16">
        <v>13002.1</v>
      </c>
      <c r="P382" s="16">
        <v>61</v>
      </c>
      <c r="Q382" s="16">
        <v>8174.1</v>
      </c>
      <c r="R382" s="16">
        <v>38.4</v>
      </c>
      <c r="S382" s="16">
        <v>89613</v>
      </c>
      <c r="T382" s="4">
        <v>17452</v>
      </c>
      <c r="U382" s="4">
        <v>41130</v>
      </c>
      <c r="V382" s="19">
        <v>0.63</v>
      </c>
      <c r="W382" s="31">
        <v>63555.25</v>
      </c>
      <c r="X382" s="31">
        <v>40982.48</v>
      </c>
      <c r="Y382" s="23">
        <f t="shared" si="44"/>
        <v>0.160839850011194</v>
      </c>
      <c r="Z382" s="24">
        <f t="shared" si="45"/>
        <v>0.196381325276606</v>
      </c>
      <c r="AA382" s="25">
        <v>89613</v>
      </c>
      <c r="AB382" s="2">
        <f t="shared" si="46"/>
        <v>0.367997319013461</v>
      </c>
      <c r="AC382" s="25">
        <v>1.59064606501022</v>
      </c>
      <c r="AD382" s="25">
        <v>0.892872030012505</v>
      </c>
      <c r="AE382" s="25">
        <f t="shared" si="47"/>
        <v>1.59064606501022</v>
      </c>
      <c r="AF382" s="26">
        <f t="shared" si="48"/>
        <v>2.6043</v>
      </c>
      <c r="AG382" s="6">
        <f t="shared" si="43"/>
        <v>2.35674994269998</v>
      </c>
      <c r="AH382" s="3">
        <f t="shared" si="49"/>
        <v>3807.93650793651</v>
      </c>
      <c r="AI382" s="32">
        <f t="shared" si="50"/>
        <v>1.92355527352211</v>
      </c>
      <c r="AJ382" s="32">
        <f t="shared" si="51"/>
        <v>4.90658695675642</v>
      </c>
    </row>
    <row r="383" ht="12" spans="1:36">
      <c r="A383" s="11">
        <v>2012</v>
      </c>
      <c r="B383" s="11">
        <v>320000</v>
      </c>
      <c r="C383" s="12" t="s">
        <v>80</v>
      </c>
      <c r="D383" s="12" t="s">
        <v>81</v>
      </c>
      <c r="E383" s="2">
        <v>7027.67</v>
      </c>
      <c r="F383" s="2">
        <v>4782.5853</v>
      </c>
      <c r="G383" s="13">
        <v>5860.6884</v>
      </c>
      <c r="H383" s="2">
        <v>18411.1</v>
      </c>
      <c r="I383" s="16">
        <v>53701.92</v>
      </c>
      <c r="J383" s="17">
        <v>8120</v>
      </c>
      <c r="K383" s="17">
        <v>5116.29</v>
      </c>
      <c r="L383" s="17">
        <v>3003.52</v>
      </c>
      <c r="M383" s="16">
        <v>3241.4</v>
      </c>
      <c r="N383" s="16">
        <v>6.04</v>
      </c>
      <c r="O383" s="16">
        <v>23309.8</v>
      </c>
      <c r="P383" s="16">
        <v>43.41</v>
      </c>
      <c r="Q383" s="16">
        <v>27150.8</v>
      </c>
      <c r="R383" s="16">
        <v>50.56</v>
      </c>
      <c r="S383" s="16">
        <v>66532.76</v>
      </c>
      <c r="T383" s="4">
        <v>12133</v>
      </c>
      <c r="U383" s="4">
        <v>28808</v>
      </c>
      <c r="V383" s="19">
        <v>10.72</v>
      </c>
      <c r="W383" s="31">
        <v>78109</v>
      </c>
      <c r="X383" s="31">
        <v>57652.84</v>
      </c>
      <c r="Y383" s="23">
        <f t="shared" si="44"/>
        <v>0.0890579945744957</v>
      </c>
      <c r="Z383" s="24">
        <f t="shared" si="45"/>
        <v>0.130864408572356</v>
      </c>
      <c r="AA383" s="25">
        <v>66532.76</v>
      </c>
      <c r="AB383" s="2">
        <f t="shared" si="46"/>
        <v>0.342838766286196</v>
      </c>
      <c r="AC383" s="25">
        <v>0.858530872018504</v>
      </c>
      <c r="AD383" s="25">
        <v>0.630084975369458</v>
      </c>
      <c r="AE383" s="25">
        <f t="shared" si="47"/>
        <v>0.858530872018504</v>
      </c>
      <c r="AF383" s="26">
        <f t="shared" si="48"/>
        <v>2.3739</v>
      </c>
      <c r="AG383" s="6">
        <f t="shared" si="43"/>
        <v>2.37435094370724</v>
      </c>
      <c r="AH383" s="3">
        <f t="shared" si="49"/>
        <v>757.462686567164</v>
      </c>
      <c r="AI383" s="32">
        <f t="shared" si="50"/>
        <v>1.07357129875431</v>
      </c>
      <c r="AJ383" s="32">
        <f t="shared" si="51"/>
        <v>2.52806305621847</v>
      </c>
    </row>
    <row r="384" ht="12" spans="1:36">
      <c r="A384" s="11">
        <v>2012</v>
      </c>
      <c r="B384" s="11">
        <v>330000</v>
      </c>
      <c r="C384" s="12" t="s">
        <v>82</v>
      </c>
      <c r="D384" s="12" t="s">
        <v>83</v>
      </c>
      <c r="E384" s="2">
        <v>4161.88</v>
      </c>
      <c r="F384" s="2">
        <v>3227.769</v>
      </c>
      <c r="G384" s="13">
        <v>3441.2267</v>
      </c>
      <c r="H384" s="2">
        <v>14199.6</v>
      </c>
      <c r="I384" s="16">
        <v>34382.39</v>
      </c>
      <c r="J384" s="17">
        <v>5685</v>
      </c>
      <c r="K384" s="17">
        <v>3576</v>
      </c>
      <c r="L384" s="17">
        <v>2109</v>
      </c>
      <c r="M384" s="16">
        <v>1610.81</v>
      </c>
      <c r="N384" s="16">
        <v>4.7</v>
      </c>
      <c r="O384" s="16">
        <v>15731.05</v>
      </c>
      <c r="P384" s="16">
        <v>45.8</v>
      </c>
      <c r="Q384" s="16">
        <v>17040.53</v>
      </c>
      <c r="R384" s="16">
        <v>49.6</v>
      </c>
      <c r="S384" s="16">
        <v>61097</v>
      </c>
      <c r="T384" s="4">
        <v>15806</v>
      </c>
      <c r="U384" s="4">
        <v>33846</v>
      </c>
      <c r="V384" s="19">
        <v>10.56</v>
      </c>
      <c r="W384" s="31">
        <v>66679.08</v>
      </c>
      <c r="X384" s="31">
        <v>59509.12</v>
      </c>
      <c r="Y384" s="23">
        <f t="shared" si="44"/>
        <v>0.0938785523635791</v>
      </c>
      <c r="Z384" s="24">
        <f t="shared" si="45"/>
        <v>0.121046849855406</v>
      </c>
      <c r="AA384" s="25">
        <v>61097</v>
      </c>
      <c r="AB384" s="2">
        <f t="shared" si="46"/>
        <v>0.412990487281425</v>
      </c>
      <c r="AC384" s="25">
        <v>0.923154972292529</v>
      </c>
      <c r="AD384" s="25">
        <v>0.629023746701847</v>
      </c>
      <c r="AE384" s="25">
        <f t="shared" si="47"/>
        <v>0.923154972292529</v>
      </c>
      <c r="AF384" s="26">
        <f t="shared" si="48"/>
        <v>2.413</v>
      </c>
      <c r="AG384" s="6">
        <f t="shared" si="43"/>
        <v>2.14133873212704</v>
      </c>
      <c r="AH384" s="3">
        <f t="shared" si="49"/>
        <v>538.352272727273</v>
      </c>
      <c r="AI384" s="32">
        <f t="shared" si="50"/>
        <v>1.7308023089727</v>
      </c>
      <c r="AJ384" s="32">
        <f t="shared" si="51"/>
        <v>3.67014044108045</v>
      </c>
    </row>
    <row r="385" ht="12" spans="1:36">
      <c r="A385" s="11">
        <v>2012</v>
      </c>
      <c r="B385" s="11">
        <v>340000</v>
      </c>
      <c r="C385" s="12" t="s">
        <v>84</v>
      </c>
      <c r="D385" s="12" t="s">
        <v>85</v>
      </c>
      <c r="E385" s="2">
        <v>3961.01</v>
      </c>
      <c r="F385" s="2">
        <v>1305.0933</v>
      </c>
      <c r="G385" s="13">
        <v>1792.7192</v>
      </c>
      <c r="H385" s="2">
        <v>6142.8</v>
      </c>
      <c r="I385" s="16">
        <v>18341.67</v>
      </c>
      <c r="J385" s="17">
        <v>5978</v>
      </c>
      <c r="K385" s="17">
        <v>2784.42</v>
      </c>
      <c r="L385" s="17">
        <v>3210</v>
      </c>
      <c r="M385" s="16">
        <v>2018.57</v>
      </c>
      <c r="N385" s="16">
        <v>11</v>
      </c>
      <c r="O385" s="16">
        <v>7075.22</v>
      </c>
      <c r="P385" s="16">
        <v>38.6</v>
      </c>
      <c r="Q385" s="16">
        <v>9247.89</v>
      </c>
      <c r="R385" s="16">
        <v>50.4</v>
      </c>
      <c r="S385" s="16">
        <v>30697</v>
      </c>
      <c r="T385" s="4">
        <v>7826</v>
      </c>
      <c r="U385" s="4">
        <v>20729</v>
      </c>
      <c r="V385" s="19">
        <v>14.01</v>
      </c>
      <c r="W385" s="31">
        <v>23211.45</v>
      </c>
      <c r="X385" s="31">
        <v>16795.17</v>
      </c>
      <c r="Y385" s="23">
        <f t="shared" si="44"/>
        <v>0.0711545513576463</v>
      </c>
      <c r="Z385" s="24">
        <f t="shared" si="45"/>
        <v>0.215956889421738</v>
      </c>
      <c r="AA385" s="25">
        <v>30697</v>
      </c>
      <c r="AB385" s="2">
        <f t="shared" si="46"/>
        <v>0.334909525686592</v>
      </c>
      <c r="AC385" s="25">
        <v>0.765063165759973</v>
      </c>
      <c r="AD385" s="25">
        <v>0.465777852124456</v>
      </c>
      <c r="AE385" s="25">
        <f t="shared" si="47"/>
        <v>0.765063165759973</v>
      </c>
      <c r="AF385" s="26">
        <f t="shared" si="48"/>
        <v>2.276</v>
      </c>
      <c r="AG385" s="6">
        <f t="shared" si="43"/>
        <v>2.64873498594429</v>
      </c>
      <c r="AH385" s="3">
        <f t="shared" si="49"/>
        <v>426.695217701642</v>
      </c>
      <c r="AI385" s="32">
        <f t="shared" si="50"/>
        <v>0.915683795423208</v>
      </c>
      <c r="AJ385" s="32">
        <f t="shared" si="51"/>
        <v>2.18118742731714</v>
      </c>
    </row>
    <row r="386" ht="12" spans="1:36">
      <c r="A386" s="11">
        <v>2012</v>
      </c>
      <c r="B386" s="11">
        <v>350000</v>
      </c>
      <c r="C386" s="12" t="s">
        <v>86</v>
      </c>
      <c r="D386" s="12" t="s">
        <v>87</v>
      </c>
      <c r="E386" s="2">
        <v>2607.5</v>
      </c>
      <c r="F386" s="2">
        <v>1440.3366</v>
      </c>
      <c r="G386" s="13">
        <v>1776.1728</v>
      </c>
      <c r="H386" s="2">
        <v>7256.5</v>
      </c>
      <c r="I386" s="16">
        <v>20190.73</v>
      </c>
      <c r="J386" s="17">
        <v>3841</v>
      </c>
      <c r="K386" s="17">
        <v>2278</v>
      </c>
      <c r="L386" s="17">
        <v>1563</v>
      </c>
      <c r="M386" s="16">
        <v>1628.94</v>
      </c>
      <c r="N386" s="16">
        <v>8.1</v>
      </c>
      <c r="O386" s="16">
        <v>8034.79</v>
      </c>
      <c r="P386" s="16">
        <v>39.8</v>
      </c>
      <c r="Q386" s="16">
        <v>10527</v>
      </c>
      <c r="R386" s="16">
        <v>52.1</v>
      </c>
      <c r="S386" s="16">
        <v>52959.29</v>
      </c>
      <c r="T386" s="4">
        <v>10164</v>
      </c>
      <c r="U386" s="4">
        <v>25650</v>
      </c>
      <c r="V386" s="19">
        <v>12.4</v>
      </c>
      <c r="W386" s="31">
        <v>25057.75</v>
      </c>
      <c r="X386" s="31">
        <v>22427.46</v>
      </c>
      <c r="Y386" s="23">
        <f t="shared" si="44"/>
        <v>0.0713365291893854</v>
      </c>
      <c r="Z386" s="24">
        <f t="shared" si="45"/>
        <v>0.129143423739508</v>
      </c>
      <c r="AA386" s="25">
        <v>52959.29</v>
      </c>
      <c r="AB386" s="2">
        <f t="shared" si="46"/>
        <v>0.359397604742374</v>
      </c>
      <c r="AC386" s="25">
        <v>0.763255438396504</v>
      </c>
      <c r="AD386" s="25">
        <v>0.593074720124967</v>
      </c>
      <c r="AE386" s="25">
        <f t="shared" si="47"/>
        <v>0.763255438396504</v>
      </c>
      <c r="AF386" s="26">
        <f t="shared" si="48"/>
        <v>2.317</v>
      </c>
      <c r="AG386" s="6">
        <f t="shared" ref="AG386:AG449" si="52">U386/T386</f>
        <v>2.52361275088548</v>
      </c>
      <c r="AH386" s="3">
        <f t="shared" si="49"/>
        <v>309.758064516129</v>
      </c>
      <c r="AI386" s="32">
        <f t="shared" si="50"/>
        <v>1.11078004609046</v>
      </c>
      <c r="AJ386" s="32">
        <f t="shared" si="51"/>
        <v>2.35183225173136</v>
      </c>
    </row>
    <row r="387" ht="12" spans="1:36">
      <c r="A387" s="11">
        <v>2012</v>
      </c>
      <c r="B387" s="11">
        <v>360000</v>
      </c>
      <c r="C387" s="12" t="s">
        <v>88</v>
      </c>
      <c r="D387" s="12" t="s">
        <v>89</v>
      </c>
      <c r="E387" s="2">
        <v>3019.22</v>
      </c>
      <c r="F387" s="2">
        <v>978.0836</v>
      </c>
      <c r="G387" s="13">
        <v>1371.994</v>
      </c>
      <c r="H387" s="2">
        <v>4123.3</v>
      </c>
      <c r="I387" s="16">
        <v>12807.69</v>
      </c>
      <c r="J387" s="17">
        <v>4475</v>
      </c>
      <c r="K387" s="17">
        <v>2120.94</v>
      </c>
      <c r="L387" s="17">
        <v>2354.56</v>
      </c>
      <c r="M387" s="16">
        <v>1439.14</v>
      </c>
      <c r="N387" s="16">
        <v>11.24</v>
      </c>
      <c r="O387" s="16">
        <v>4475.22</v>
      </c>
      <c r="P387" s="16">
        <v>34.94</v>
      </c>
      <c r="Q387" s="16">
        <v>6893.33</v>
      </c>
      <c r="R387" s="16">
        <v>53.82</v>
      </c>
      <c r="S387" s="16">
        <v>28623.73</v>
      </c>
      <c r="T387" s="4">
        <v>8103</v>
      </c>
      <c r="U387" s="4">
        <v>20085</v>
      </c>
      <c r="V387" s="19">
        <v>16.69</v>
      </c>
      <c r="W387" s="31">
        <v>16839.02</v>
      </c>
      <c r="X387" s="31">
        <v>11080.15</v>
      </c>
      <c r="Y387" s="23">
        <f t="shared" ref="Y387:Y450" si="53">F387/I387</f>
        <v>0.0763669014474898</v>
      </c>
      <c r="Z387" s="24">
        <f t="shared" ref="Z387:Z450" si="54">E387/I387</f>
        <v>0.235734937369658</v>
      </c>
      <c r="AA387" s="25">
        <v>28623.73</v>
      </c>
      <c r="AB387" s="2">
        <f t="shared" ref="AB387:AB450" si="55">H387/I387</f>
        <v>0.321939397346438</v>
      </c>
      <c r="AC387" s="25">
        <v>0.649210178534903</v>
      </c>
      <c r="AD387" s="25">
        <v>0.473953072625698</v>
      </c>
      <c r="AE387" s="25">
        <f t="shared" ref="AE387:AE450" si="56">O387/Q387</f>
        <v>0.649210178534903</v>
      </c>
      <c r="AF387" s="26">
        <f t="shared" ref="AF387:AF450" si="57">(N387*1+R387*2+P387*3)/100</f>
        <v>2.237</v>
      </c>
      <c r="AG387" s="6">
        <f t="shared" si="52"/>
        <v>2.47871158830063</v>
      </c>
      <c r="AH387" s="3">
        <f t="shared" ref="AH387:AH450" si="58">J387/V387</f>
        <v>268.124625524266</v>
      </c>
      <c r="AI387" s="32">
        <f t="shared" si="50"/>
        <v>0.865116972693749</v>
      </c>
      <c r="AJ387" s="32">
        <f t="shared" si="51"/>
        <v>2.1798755279055</v>
      </c>
    </row>
    <row r="388" ht="12" spans="1:36">
      <c r="A388" s="11">
        <v>2012</v>
      </c>
      <c r="B388" s="11">
        <v>370000</v>
      </c>
      <c r="C388" s="12" t="s">
        <v>90</v>
      </c>
      <c r="D388" s="12" t="s">
        <v>91</v>
      </c>
      <c r="E388" s="2">
        <v>5904.52</v>
      </c>
      <c r="F388" s="2">
        <v>3050.201</v>
      </c>
      <c r="G388" s="13">
        <v>4059.4301</v>
      </c>
      <c r="H388" s="2">
        <v>19651.9</v>
      </c>
      <c r="I388" s="16">
        <v>42957.31</v>
      </c>
      <c r="J388" s="17">
        <v>9708</v>
      </c>
      <c r="K388" s="17">
        <v>5051</v>
      </c>
      <c r="L388" s="17">
        <v>4657</v>
      </c>
      <c r="M388" s="16">
        <v>4047.06</v>
      </c>
      <c r="N388" s="16">
        <v>9.4</v>
      </c>
      <c r="O388" s="16">
        <v>17634.36</v>
      </c>
      <c r="P388" s="16">
        <v>41.1</v>
      </c>
      <c r="Q388" s="16">
        <v>21275.89</v>
      </c>
      <c r="R388" s="16">
        <v>49.5</v>
      </c>
      <c r="S388" s="16">
        <v>44347.61</v>
      </c>
      <c r="T388" s="4">
        <v>9506</v>
      </c>
      <c r="U388" s="4">
        <v>24496</v>
      </c>
      <c r="V388" s="19">
        <v>15.81</v>
      </c>
      <c r="W388" s="31">
        <v>55386.41</v>
      </c>
      <c r="X388" s="31">
        <v>42899.91</v>
      </c>
      <c r="Y388" s="23">
        <f t="shared" si="53"/>
        <v>0.0710054004778232</v>
      </c>
      <c r="Z388" s="24">
        <f t="shared" si="54"/>
        <v>0.137450878558271</v>
      </c>
      <c r="AA388" s="25">
        <v>44347.61</v>
      </c>
      <c r="AB388" s="2">
        <f t="shared" si="55"/>
        <v>0.457475107263467</v>
      </c>
      <c r="AC388" s="25">
        <v>0.828842412702829</v>
      </c>
      <c r="AD388" s="25">
        <v>0.52029254223321</v>
      </c>
      <c r="AE388" s="25">
        <f t="shared" si="56"/>
        <v>0.828842412702829</v>
      </c>
      <c r="AF388" s="26">
        <f t="shared" si="57"/>
        <v>2.317</v>
      </c>
      <c r="AG388" s="6">
        <f t="shared" si="52"/>
        <v>2.57689880075742</v>
      </c>
      <c r="AH388" s="3">
        <f t="shared" si="58"/>
        <v>614.04174573055</v>
      </c>
      <c r="AI388" s="32">
        <f t="shared" si="50"/>
        <v>0.998663789701916</v>
      </c>
      <c r="AJ388" s="32">
        <f t="shared" si="51"/>
        <v>2.28799987708728</v>
      </c>
    </row>
    <row r="389" ht="12" spans="1:36">
      <c r="A389" s="11">
        <v>2012</v>
      </c>
      <c r="B389" s="11">
        <v>410000</v>
      </c>
      <c r="C389" s="12" t="s">
        <v>92</v>
      </c>
      <c r="D389" s="12" t="s">
        <v>93</v>
      </c>
      <c r="E389" s="2">
        <v>5006.4</v>
      </c>
      <c r="F389" s="2">
        <v>1469.5659</v>
      </c>
      <c r="G389" s="13">
        <v>2040.331</v>
      </c>
      <c r="H389" s="2">
        <v>10915.6</v>
      </c>
      <c r="I389" s="16">
        <v>28961.92</v>
      </c>
      <c r="J389" s="17">
        <v>9532</v>
      </c>
      <c r="K389" s="17">
        <v>4002.49</v>
      </c>
      <c r="L389" s="17">
        <v>5530</v>
      </c>
      <c r="M389" s="16">
        <v>3577.15</v>
      </c>
      <c r="N389" s="16">
        <v>12.35</v>
      </c>
      <c r="O389" s="16">
        <v>10342.21</v>
      </c>
      <c r="P389" s="16">
        <v>35.71</v>
      </c>
      <c r="Q389" s="16">
        <v>15042.55</v>
      </c>
      <c r="R389" s="16">
        <v>51.94</v>
      </c>
      <c r="S389" s="16">
        <v>30497</v>
      </c>
      <c r="T389" s="4">
        <v>7963</v>
      </c>
      <c r="U389" s="4">
        <v>19843</v>
      </c>
      <c r="V389" s="19">
        <v>16.7</v>
      </c>
      <c r="W389" s="31">
        <v>31970.4</v>
      </c>
      <c r="X389" s="31">
        <v>20304.1</v>
      </c>
      <c r="Y389" s="23">
        <f t="shared" si="53"/>
        <v>0.0507413148023335</v>
      </c>
      <c r="Z389" s="24">
        <f t="shared" si="54"/>
        <v>0.172861467747995</v>
      </c>
      <c r="AA389" s="25">
        <v>30497</v>
      </c>
      <c r="AB389" s="2">
        <f t="shared" si="55"/>
        <v>0.376894901995448</v>
      </c>
      <c r="AC389" s="25">
        <v>0.687530372177589</v>
      </c>
      <c r="AD389" s="25">
        <v>0.419900335711288</v>
      </c>
      <c r="AE389" s="25">
        <f t="shared" si="56"/>
        <v>0.687530372177589</v>
      </c>
      <c r="AF389" s="26">
        <f t="shared" si="57"/>
        <v>2.2336</v>
      </c>
      <c r="AG389" s="6">
        <f t="shared" si="52"/>
        <v>2.49190003767424</v>
      </c>
      <c r="AH389" s="3">
        <f t="shared" si="58"/>
        <v>570.778443113772</v>
      </c>
      <c r="AI389" s="32">
        <f t="shared" si="50"/>
        <v>0.701061946169315</v>
      </c>
      <c r="AJ389" s="32">
        <f t="shared" si="51"/>
        <v>1.8049390371909</v>
      </c>
    </row>
    <row r="390" ht="12" spans="1:36">
      <c r="A390" s="11">
        <v>2012</v>
      </c>
      <c r="B390" s="11">
        <v>420000</v>
      </c>
      <c r="C390" s="12" t="s">
        <v>94</v>
      </c>
      <c r="D390" s="12" t="s">
        <v>95</v>
      </c>
      <c r="E390" s="2">
        <v>3759.79</v>
      </c>
      <c r="F390" s="2">
        <v>1324.4356</v>
      </c>
      <c r="G390" s="13">
        <v>1823.0532</v>
      </c>
      <c r="H390" s="2">
        <v>9682.4</v>
      </c>
      <c r="I390" s="16">
        <v>22590.89</v>
      </c>
      <c r="J390" s="17">
        <v>5781</v>
      </c>
      <c r="K390" s="17">
        <v>3077.23</v>
      </c>
      <c r="L390" s="17">
        <v>2703.77</v>
      </c>
      <c r="M390" s="16">
        <v>2674.82</v>
      </c>
      <c r="N390" s="16">
        <v>11.8</v>
      </c>
      <c r="O390" s="16">
        <v>8763.52</v>
      </c>
      <c r="P390" s="16">
        <v>38.8</v>
      </c>
      <c r="Q390" s="16">
        <v>11152.55</v>
      </c>
      <c r="R390" s="16">
        <v>49.4</v>
      </c>
      <c r="S390" s="16">
        <v>39148.93</v>
      </c>
      <c r="T390" s="4">
        <v>8582</v>
      </c>
      <c r="U390" s="4">
        <v>20623</v>
      </c>
      <c r="V390" s="19">
        <v>18.59</v>
      </c>
      <c r="W390" s="31">
        <v>28257.85</v>
      </c>
      <c r="X390" s="31">
        <v>18004.54</v>
      </c>
      <c r="Y390" s="23">
        <f t="shared" si="53"/>
        <v>0.0586269775117315</v>
      </c>
      <c r="Z390" s="24">
        <f t="shared" si="54"/>
        <v>0.166429476660725</v>
      </c>
      <c r="AA390" s="25">
        <v>39148.93</v>
      </c>
      <c r="AB390" s="2">
        <f t="shared" si="55"/>
        <v>0.4285975452937</v>
      </c>
      <c r="AC390" s="25">
        <v>0.78578621032858</v>
      </c>
      <c r="AD390" s="25">
        <v>0.532300640027677</v>
      </c>
      <c r="AE390" s="25">
        <f t="shared" si="56"/>
        <v>0.78578621032858</v>
      </c>
      <c r="AF390" s="26">
        <f t="shared" si="57"/>
        <v>2.27</v>
      </c>
      <c r="AG390" s="6">
        <f t="shared" si="52"/>
        <v>2.40305290142158</v>
      </c>
      <c r="AH390" s="3">
        <f t="shared" si="58"/>
        <v>310.973641742873</v>
      </c>
      <c r="AI390" s="32">
        <f t="shared" si="50"/>
        <v>0.796982323405585</v>
      </c>
      <c r="AJ390" s="32">
        <f t="shared" si="51"/>
        <v>2.04783388348135</v>
      </c>
    </row>
    <row r="391" ht="12" spans="1:36">
      <c r="A391" s="11">
        <v>2012</v>
      </c>
      <c r="B391" s="11">
        <v>430000</v>
      </c>
      <c r="C391" s="12" t="s">
        <v>96</v>
      </c>
      <c r="D391" s="12" t="s">
        <v>97</v>
      </c>
      <c r="E391" s="2">
        <v>4119</v>
      </c>
      <c r="F391" s="2">
        <v>1110.7393</v>
      </c>
      <c r="G391" s="13">
        <v>1782.156</v>
      </c>
      <c r="H391" s="2">
        <v>8318.7</v>
      </c>
      <c r="I391" s="16">
        <v>21207.23</v>
      </c>
      <c r="J391" s="17">
        <v>6590</v>
      </c>
      <c r="K391" s="17">
        <v>3045.89</v>
      </c>
      <c r="L391" s="17">
        <v>3544</v>
      </c>
      <c r="M391" s="16">
        <v>2567.85</v>
      </c>
      <c r="N391" s="16">
        <v>12.1</v>
      </c>
      <c r="O391" s="16">
        <v>8712.72</v>
      </c>
      <c r="P391" s="16">
        <v>41.1</v>
      </c>
      <c r="Q391" s="16">
        <v>9926.66</v>
      </c>
      <c r="R391" s="16">
        <v>46.8</v>
      </c>
      <c r="S391" s="16">
        <v>32202.92</v>
      </c>
      <c r="T391" s="4">
        <v>8024</v>
      </c>
      <c r="U391" s="4">
        <v>22173</v>
      </c>
      <c r="V391" s="19">
        <v>21.18</v>
      </c>
      <c r="W391" s="31">
        <v>23147.15</v>
      </c>
      <c r="X391" s="31">
        <v>15648.59</v>
      </c>
      <c r="Y391" s="23">
        <f t="shared" si="53"/>
        <v>0.052375501185209</v>
      </c>
      <c r="Z391" s="24">
        <f t="shared" si="54"/>
        <v>0.1942262143618</v>
      </c>
      <c r="AA391" s="25">
        <v>32202.92</v>
      </c>
      <c r="AB391" s="2">
        <f t="shared" si="55"/>
        <v>0.392257734744236</v>
      </c>
      <c r="AC391" s="25">
        <v>0.877709118676372</v>
      </c>
      <c r="AD391" s="25">
        <v>0.462198786039454</v>
      </c>
      <c r="AE391" s="25">
        <f t="shared" si="56"/>
        <v>0.877709118676372</v>
      </c>
      <c r="AF391" s="26">
        <f t="shared" si="57"/>
        <v>2.29</v>
      </c>
      <c r="AG391" s="6">
        <f t="shared" si="52"/>
        <v>2.76333499501496</v>
      </c>
      <c r="AH391" s="3">
        <f t="shared" si="58"/>
        <v>311.142587346553</v>
      </c>
      <c r="AI391" s="32">
        <f t="shared" si="50"/>
        <v>0.73788938960911</v>
      </c>
      <c r="AJ391" s="32">
        <f t="shared" si="51"/>
        <v>1.82936385374233</v>
      </c>
    </row>
    <row r="392" ht="12" spans="1:36">
      <c r="A392" s="11">
        <v>2012</v>
      </c>
      <c r="B392" s="11">
        <v>440000</v>
      </c>
      <c r="C392" s="12" t="s">
        <v>98</v>
      </c>
      <c r="D392" s="12" t="s">
        <v>99</v>
      </c>
      <c r="E392" s="2">
        <v>7387.86</v>
      </c>
      <c r="F392" s="2">
        <v>5073.8839</v>
      </c>
      <c r="G392" s="13">
        <v>6229.1804</v>
      </c>
      <c r="H392" s="2">
        <v>22677.1</v>
      </c>
      <c r="I392" s="16">
        <v>57007.74</v>
      </c>
      <c r="J392" s="17">
        <v>11041</v>
      </c>
      <c r="K392" s="17">
        <v>7414.03</v>
      </c>
      <c r="L392" s="17">
        <v>3626.97</v>
      </c>
      <c r="M392" s="16">
        <v>2711.32</v>
      </c>
      <c r="N392" s="16">
        <v>4.7</v>
      </c>
      <c r="O392" s="16">
        <v>26950.3</v>
      </c>
      <c r="P392" s="16">
        <v>47.3</v>
      </c>
      <c r="Q392" s="16">
        <v>27346.12</v>
      </c>
      <c r="R392" s="16">
        <v>48</v>
      </c>
      <c r="S392" s="16">
        <v>52307.85</v>
      </c>
      <c r="T392" s="4">
        <v>9999</v>
      </c>
      <c r="U392" s="4">
        <v>26981</v>
      </c>
      <c r="V392" s="19">
        <v>17.98</v>
      </c>
      <c r="W392" s="31">
        <v>105099.55</v>
      </c>
      <c r="X392" s="31">
        <v>67077.08</v>
      </c>
      <c r="Y392" s="23">
        <f t="shared" si="53"/>
        <v>0.0890034212898108</v>
      </c>
      <c r="Z392" s="24">
        <f t="shared" si="54"/>
        <v>0.129593981448835</v>
      </c>
      <c r="AA392" s="25">
        <v>52307.85</v>
      </c>
      <c r="AB392" s="2">
        <f t="shared" si="55"/>
        <v>0.397789843975572</v>
      </c>
      <c r="AC392" s="25">
        <v>0.985525551705324</v>
      </c>
      <c r="AD392" s="25">
        <v>0.671499864142741</v>
      </c>
      <c r="AE392" s="25">
        <f t="shared" si="56"/>
        <v>0.985525551705324</v>
      </c>
      <c r="AF392" s="26">
        <f t="shared" si="57"/>
        <v>2.426</v>
      </c>
      <c r="AG392" s="6">
        <f t="shared" si="52"/>
        <v>2.6983698369837</v>
      </c>
      <c r="AH392" s="3">
        <f t="shared" si="58"/>
        <v>614.071190211346</v>
      </c>
      <c r="AI392" s="32">
        <f t="shared" si="50"/>
        <v>1.17663110307478</v>
      </c>
      <c r="AJ392" s="32">
        <f t="shared" si="51"/>
        <v>3.02023251579522</v>
      </c>
    </row>
    <row r="393" ht="12" spans="1:36">
      <c r="A393" s="11">
        <v>2012</v>
      </c>
      <c r="B393" s="11">
        <v>450000</v>
      </c>
      <c r="C393" s="12" t="s">
        <v>100</v>
      </c>
      <c r="D393" s="12" t="s">
        <v>101</v>
      </c>
      <c r="E393" s="2">
        <v>2985.23</v>
      </c>
      <c r="F393" s="2">
        <v>762.4567</v>
      </c>
      <c r="G393" s="13">
        <v>1166.0614</v>
      </c>
      <c r="H393" s="2">
        <v>4516.6</v>
      </c>
      <c r="I393" s="16">
        <v>11303.55</v>
      </c>
      <c r="J393" s="17">
        <v>4694</v>
      </c>
      <c r="K393" s="17">
        <v>2041</v>
      </c>
      <c r="L393" s="17">
        <v>2653</v>
      </c>
      <c r="M393" s="16">
        <v>2126.41</v>
      </c>
      <c r="N393" s="16">
        <v>18.8</v>
      </c>
      <c r="O393" s="16">
        <v>4674.06</v>
      </c>
      <c r="P393" s="16">
        <v>41.4</v>
      </c>
      <c r="Q393" s="16">
        <v>4503.08</v>
      </c>
      <c r="R393" s="16">
        <v>39.8</v>
      </c>
      <c r="S393" s="16">
        <v>24181</v>
      </c>
      <c r="T393" s="4">
        <v>6894</v>
      </c>
      <c r="U393" s="4">
        <v>20681</v>
      </c>
      <c r="V393" s="19">
        <v>23.76</v>
      </c>
      <c r="W393" s="31">
        <v>15966.65</v>
      </c>
      <c r="X393" s="31">
        <v>12355.52</v>
      </c>
      <c r="Y393" s="23">
        <f t="shared" si="53"/>
        <v>0.0674528533071469</v>
      </c>
      <c r="Z393" s="24">
        <f t="shared" si="54"/>
        <v>0.264096677592438</v>
      </c>
      <c r="AA393" s="25">
        <v>24181</v>
      </c>
      <c r="AB393" s="2">
        <f t="shared" si="55"/>
        <v>0.399573585289577</v>
      </c>
      <c r="AC393" s="25">
        <v>1.03796956749602</v>
      </c>
      <c r="AD393" s="25">
        <v>0.434810396250533</v>
      </c>
      <c r="AE393" s="25">
        <f t="shared" si="56"/>
        <v>1.03796956749602</v>
      </c>
      <c r="AF393" s="26">
        <f t="shared" si="57"/>
        <v>2.226</v>
      </c>
      <c r="AG393" s="6">
        <f t="shared" si="52"/>
        <v>2.99985494633014</v>
      </c>
      <c r="AH393" s="3">
        <f t="shared" si="58"/>
        <v>197.558922558923</v>
      </c>
      <c r="AI393" s="32">
        <f t="shared" si="50"/>
        <v>1.09306545288869</v>
      </c>
      <c r="AJ393" s="32">
        <f t="shared" si="51"/>
        <v>2.50559956827722</v>
      </c>
    </row>
    <row r="394" ht="12" spans="1:36">
      <c r="A394" s="11">
        <v>2012</v>
      </c>
      <c r="B394" s="11">
        <v>460000</v>
      </c>
      <c r="C394" s="12" t="s">
        <v>102</v>
      </c>
      <c r="D394" s="12" t="s">
        <v>103</v>
      </c>
      <c r="E394" s="2">
        <v>911.67</v>
      </c>
      <c r="F394" s="2">
        <v>350.803</v>
      </c>
      <c r="G394" s="13">
        <v>409.437</v>
      </c>
      <c r="H394" s="2">
        <v>950.2</v>
      </c>
      <c r="I394" s="16">
        <v>2789.38</v>
      </c>
      <c r="J394" s="17">
        <v>910.43</v>
      </c>
      <c r="K394" s="17">
        <v>464</v>
      </c>
      <c r="L394" s="17">
        <v>446</v>
      </c>
      <c r="M394" s="16">
        <v>683.85</v>
      </c>
      <c r="N394" s="16">
        <v>24.5</v>
      </c>
      <c r="O394" s="16">
        <v>1358.31</v>
      </c>
      <c r="P394" s="16">
        <v>48.7</v>
      </c>
      <c r="Q394" s="16">
        <v>747.22</v>
      </c>
      <c r="R394" s="16">
        <v>26.8</v>
      </c>
      <c r="S394" s="16">
        <v>30993</v>
      </c>
      <c r="T394" s="4">
        <v>7816</v>
      </c>
      <c r="U394" s="4">
        <v>20446</v>
      </c>
      <c r="V394" s="19">
        <v>3.51</v>
      </c>
      <c r="W394" s="31">
        <v>5109.7</v>
      </c>
      <c r="X394" s="31">
        <v>3889.63</v>
      </c>
      <c r="Y394" s="23">
        <f t="shared" si="53"/>
        <v>0.125763789802752</v>
      </c>
      <c r="Z394" s="24">
        <f t="shared" si="54"/>
        <v>0.326836071098237</v>
      </c>
      <c r="AA394" s="25">
        <v>30993</v>
      </c>
      <c r="AB394" s="2">
        <f t="shared" si="55"/>
        <v>0.340649176519513</v>
      </c>
      <c r="AC394" s="25">
        <v>1.81781804555553</v>
      </c>
      <c r="AD394" s="25">
        <v>0.509649286600837</v>
      </c>
      <c r="AE394" s="25">
        <f t="shared" si="56"/>
        <v>1.81781804555553</v>
      </c>
      <c r="AF394" s="26">
        <f t="shared" si="57"/>
        <v>2.242</v>
      </c>
      <c r="AG394" s="6">
        <f t="shared" si="52"/>
        <v>2.61591606960082</v>
      </c>
      <c r="AH394" s="3">
        <f t="shared" si="58"/>
        <v>259.381766381766</v>
      </c>
      <c r="AI394" s="32">
        <f t="shared" si="50"/>
        <v>1.39444249259692</v>
      </c>
      <c r="AJ394" s="32">
        <f t="shared" si="51"/>
        <v>3.2262832600793</v>
      </c>
    </row>
    <row r="395" ht="12" spans="1:36">
      <c r="A395" s="11">
        <v>2012</v>
      </c>
      <c r="B395" s="11">
        <v>500000</v>
      </c>
      <c r="C395" s="12" t="s">
        <v>104</v>
      </c>
      <c r="D395" s="12" t="s">
        <v>105</v>
      </c>
      <c r="E395" s="2">
        <v>3046.36</v>
      </c>
      <c r="F395" s="2">
        <v>970.1657</v>
      </c>
      <c r="G395" s="13">
        <v>1703.4885</v>
      </c>
      <c r="H395" s="2">
        <v>4403</v>
      </c>
      <c r="I395" s="16">
        <v>11595.37</v>
      </c>
      <c r="J395" s="17">
        <v>2974.88</v>
      </c>
      <c r="K395" s="17">
        <v>1685.12</v>
      </c>
      <c r="L395" s="17">
        <v>1289.76</v>
      </c>
      <c r="M395" s="16">
        <v>879.67</v>
      </c>
      <c r="N395" s="16">
        <v>7.6</v>
      </c>
      <c r="O395" s="16">
        <v>5407.56</v>
      </c>
      <c r="P395" s="16">
        <v>46.6</v>
      </c>
      <c r="Q395" s="16">
        <v>5308.14</v>
      </c>
      <c r="R395" s="16">
        <v>45.8</v>
      </c>
      <c r="S395" s="16">
        <v>39178</v>
      </c>
      <c r="T395" s="4">
        <v>7526</v>
      </c>
      <c r="U395" s="4">
        <v>21003</v>
      </c>
      <c r="V395" s="19">
        <v>8.24</v>
      </c>
      <c r="W395" s="31">
        <v>19423.9</v>
      </c>
      <c r="X395" s="31">
        <v>15594.18</v>
      </c>
      <c r="Y395" s="23">
        <f t="shared" si="53"/>
        <v>0.0836683693577695</v>
      </c>
      <c r="Z395" s="24">
        <f t="shared" si="54"/>
        <v>0.262722103736233</v>
      </c>
      <c r="AA395" s="25">
        <v>39178</v>
      </c>
      <c r="AB395" s="2">
        <f t="shared" si="55"/>
        <v>0.379720526382513</v>
      </c>
      <c r="AC395" s="25">
        <v>1.01872972453628</v>
      </c>
      <c r="AD395" s="25">
        <v>0.566449739149142</v>
      </c>
      <c r="AE395" s="25">
        <f t="shared" si="56"/>
        <v>1.01872972453628</v>
      </c>
      <c r="AF395" s="26">
        <f t="shared" si="57"/>
        <v>2.39</v>
      </c>
      <c r="AG395" s="6">
        <f t="shared" si="52"/>
        <v>2.79072548498538</v>
      </c>
      <c r="AH395" s="3">
        <f t="shared" si="58"/>
        <v>361.029126213592</v>
      </c>
      <c r="AI395" s="32">
        <f t="shared" si="50"/>
        <v>1.34486264776372</v>
      </c>
      <c r="AJ395" s="32">
        <f t="shared" si="51"/>
        <v>3.02000539870655</v>
      </c>
    </row>
    <row r="396" ht="12" spans="1:36">
      <c r="A396" s="11">
        <v>2012</v>
      </c>
      <c r="B396" s="11">
        <v>510000</v>
      </c>
      <c r="C396" s="12" t="s">
        <v>106</v>
      </c>
      <c r="D396" s="12" t="s">
        <v>107</v>
      </c>
      <c r="E396" s="2">
        <v>5450.99</v>
      </c>
      <c r="F396" s="2">
        <v>1827.0405</v>
      </c>
      <c r="G396" s="13">
        <v>2421.2703</v>
      </c>
      <c r="H396" s="2">
        <v>9622</v>
      </c>
      <c r="I396" s="16">
        <v>23922.41</v>
      </c>
      <c r="J396" s="17">
        <v>8085</v>
      </c>
      <c r="K396" s="17">
        <v>3505</v>
      </c>
      <c r="L396" s="17">
        <v>4580</v>
      </c>
      <c r="M396" s="16">
        <v>3142.55</v>
      </c>
      <c r="N396" s="16">
        <v>13.1</v>
      </c>
      <c r="O396" s="16">
        <v>9548.8</v>
      </c>
      <c r="P396" s="16">
        <v>40</v>
      </c>
      <c r="Q396" s="16">
        <v>11231.06</v>
      </c>
      <c r="R396" s="16">
        <v>46.9</v>
      </c>
      <c r="S396" s="16">
        <v>29627</v>
      </c>
      <c r="T396" s="4">
        <v>7432</v>
      </c>
      <c r="U396" s="4">
        <v>20180</v>
      </c>
      <c r="V396" s="19">
        <v>48.61</v>
      </c>
      <c r="W396" s="31">
        <v>41576.8</v>
      </c>
      <c r="X396" s="31">
        <v>26163.25</v>
      </c>
      <c r="Y396" s="23">
        <f t="shared" si="53"/>
        <v>0.0763735969745523</v>
      </c>
      <c r="Z396" s="24">
        <f t="shared" si="54"/>
        <v>0.227861239732953</v>
      </c>
      <c r="AA396" s="25">
        <v>29627</v>
      </c>
      <c r="AB396" s="2">
        <f t="shared" si="55"/>
        <v>0.402217000711885</v>
      </c>
      <c r="AC396" s="25">
        <v>0.850213604058744</v>
      </c>
      <c r="AD396" s="25">
        <v>0.433518862090291</v>
      </c>
      <c r="AE396" s="25">
        <f t="shared" si="56"/>
        <v>0.850213604058744</v>
      </c>
      <c r="AF396" s="26">
        <f t="shared" si="57"/>
        <v>2.269</v>
      </c>
      <c r="AG396" s="6">
        <f t="shared" si="52"/>
        <v>2.71528525296017</v>
      </c>
      <c r="AH396" s="3">
        <f t="shared" si="58"/>
        <v>166.323801686896</v>
      </c>
      <c r="AI396" s="32">
        <f t="shared" si="50"/>
        <v>1.09367116440191</v>
      </c>
      <c r="AJ396" s="32">
        <f t="shared" si="51"/>
        <v>2.83165659312753</v>
      </c>
    </row>
    <row r="397" ht="12" spans="1:36">
      <c r="A397" s="11">
        <v>2012</v>
      </c>
      <c r="B397" s="11">
        <v>520000</v>
      </c>
      <c r="C397" s="12" t="s">
        <v>108</v>
      </c>
      <c r="D397" s="12" t="s">
        <v>109</v>
      </c>
      <c r="E397" s="2">
        <v>2755.68</v>
      </c>
      <c r="F397" s="2">
        <v>681.6648</v>
      </c>
      <c r="G397" s="13">
        <v>1014.0547</v>
      </c>
      <c r="H397" s="2">
        <v>2266.3</v>
      </c>
      <c r="I397" s="16">
        <v>6742.24</v>
      </c>
      <c r="J397" s="17">
        <v>3587</v>
      </c>
      <c r="K397" s="17">
        <v>1302.08</v>
      </c>
      <c r="L397" s="17">
        <v>2284.92</v>
      </c>
      <c r="M397" s="16">
        <v>862.69</v>
      </c>
      <c r="N397" s="16">
        <v>13.02</v>
      </c>
      <c r="O397" s="16">
        <v>3162.75</v>
      </c>
      <c r="P397" s="16">
        <v>47.8</v>
      </c>
      <c r="Q397" s="16">
        <v>2716.8</v>
      </c>
      <c r="R397" s="16">
        <v>39.2</v>
      </c>
      <c r="S397" s="16">
        <v>18946.86</v>
      </c>
      <c r="T397" s="4">
        <v>5159</v>
      </c>
      <c r="U397" s="4">
        <v>18608</v>
      </c>
      <c r="V397" s="19">
        <v>17.62</v>
      </c>
      <c r="W397" s="31">
        <v>10567.83</v>
      </c>
      <c r="X397" s="31">
        <v>8350.17</v>
      </c>
      <c r="Y397" s="23">
        <f t="shared" si="53"/>
        <v>0.101103609482902</v>
      </c>
      <c r="Z397" s="24">
        <f t="shared" si="54"/>
        <v>0.408718764090273</v>
      </c>
      <c r="AA397" s="25">
        <v>18946.86</v>
      </c>
      <c r="AB397" s="2">
        <f t="shared" si="55"/>
        <v>0.336134578419042</v>
      </c>
      <c r="AC397" s="25">
        <v>1.1641453180212</v>
      </c>
      <c r="AD397" s="25">
        <v>0.3629997212155</v>
      </c>
      <c r="AE397" s="25">
        <f t="shared" si="56"/>
        <v>1.1641453180212</v>
      </c>
      <c r="AF397" s="26">
        <f t="shared" si="57"/>
        <v>2.3482</v>
      </c>
      <c r="AG397" s="6">
        <f t="shared" si="52"/>
        <v>3.60690056212444</v>
      </c>
      <c r="AH397" s="3">
        <f t="shared" si="58"/>
        <v>203.575482406356</v>
      </c>
      <c r="AI397" s="32">
        <f t="shared" si="50"/>
        <v>1.23848602244951</v>
      </c>
      <c r="AJ397" s="32">
        <f t="shared" si="51"/>
        <v>2.80589240371153</v>
      </c>
    </row>
    <row r="398" ht="12" spans="1:36">
      <c r="A398" s="11">
        <v>2012</v>
      </c>
      <c r="B398" s="11">
        <v>530000</v>
      </c>
      <c r="C398" s="12" t="s">
        <v>110</v>
      </c>
      <c r="D398" s="12" t="s">
        <v>111</v>
      </c>
      <c r="E398" s="2">
        <v>3572.66</v>
      </c>
      <c r="F398" s="2">
        <v>1063.896</v>
      </c>
      <c r="G398" s="13">
        <v>1338.1509</v>
      </c>
      <c r="H398" s="2">
        <v>3597.9</v>
      </c>
      <c r="I398" s="16">
        <v>11097.39</v>
      </c>
      <c r="J398" s="17">
        <v>4631</v>
      </c>
      <c r="K398" s="17">
        <v>1781.5</v>
      </c>
      <c r="L398" s="17">
        <v>2849.5</v>
      </c>
      <c r="M398" s="16">
        <v>1640.43</v>
      </c>
      <c r="N398" s="16">
        <v>14.78</v>
      </c>
      <c r="O398" s="16">
        <v>4998.56</v>
      </c>
      <c r="P398" s="16">
        <v>45.04</v>
      </c>
      <c r="Q398" s="16">
        <v>4458.4</v>
      </c>
      <c r="R398" s="16">
        <v>40.18</v>
      </c>
      <c r="S398" s="16">
        <v>23991.76</v>
      </c>
      <c r="T398" s="4">
        <v>5930</v>
      </c>
      <c r="U398" s="4">
        <v>20371</v>
      </c>
      <c r="V398" s="19">
        <v>38.32</v>
      </c>
      <c r="W398" s="31">
        <v>18061.48</v>
      </c>
      <c r="X398" s="31">
        <v>14168.99</v>
      </c>
      <c r="Y398" s="23">
        <f t="shared" si="53"/>
        <v>0.0958690286634966</v>
      </c>
      <c r="Z398" s="24">
        <f t="shared" si="54"/>
        <v>0.321936959951845</v>
      </c>
      <c r="AA398" s="25">
        <v>23991.76</v>
      </c>
      <c r="AB398" s="2">
        <f t="shared" si="55"/>
        <v>0.324211368619108</v>
      </c>
      <c r="AC398" s="25">
        <v>1.12115557150547</v>
      </c>
      <c r="AD398" s="25">
        <v>0.384690131721011</v>
      </c>
      <c r="AE398" s="25">
        <f t="shared" si="56"/>
        <v>1.12115557150547</v>
      </c>
      <c r="AF398" s="26">
        <f t="shared" si="57"/>
        <v>2.3026</v>
      </c>
      <c r="AG398" s="6">
        <f t="shared" si="52"/>
        <v>3.43524451939292</v>
      </c>
      <c r="AH398" s="3">
        <f t="shared" si="58"/>
        <v>120.850730688935</v>
      </c>
      <c r="AI398" s="32">
        <f t="shared" si="50"/>
        <v>1.27678580278786</v>
      </c>
      <c r="AJ398" s="32">
        <f t="shared" si="51"/>
        <v>2.90432885570391</v>
      </c>
    </row>
    <row r="399" ht="12" spans="1:36">
      <c r="A399" s="11">
        <v>2012</v>
      </c>
      <c r="B399" s="11">
        <v>540000</v>
      </c>
      <c r="C399" s="12" t="s">
        <v>112</v>
      </c>
      <c r="D399" s="12" t="s">
        <v>113</v>
      </c>
      <c r="E399" s="2">
        <v>905.34</v>
      </c>
      <c r="F399" s="2">
        <v>70.0654</v>
      </c>
      <c r="G399" s="13">
        <v>86.5827</v>
      </c>
      <c r="H399" s="2">
        <v>277.9</v>
      </c>
      <c r="I399" s="16">
        <v>710.16</v>
      </c>
      <c r="J399" s="17">
        <v>314.55</v>
      </c>
      <c r="K399" s="17">
        <v>71.94</v>
      </c>
      <c r="L399" s="17">
        <v>242.61</v>
      </c>
      <c r="M399" s="16">
        <v>75.25</v>
      </c>
      <c r="N399" s="16">
        <v>10.6</v>
      </c>
      <c r="O399" s="16">
        <v>408.78</v>
      </c>
      <c r="P399" s="16">
        <v>57.56</v>
      </c>
      <c r="Q399" s="16">
        <v>226.13</v>
      </c>
      <c r="R399" s="16">
        <v>31.84</v>
      </c>
      <c r="S399" s="16">
        <v>22762</v>
      </c>
      <c r="T399" s="4">
        <v>5698</v>
      </c>
      <c r="U399" s="4">
        <v>18362</v>
      </c>
      <c r="V399" s="19">
        <v>122.84</v>
      </c>
      <c r="W399" s="31">
        <v>2054.25</v>
      </c>
      <c r="X399" s="31">
        <v>664.05</v>
      </c>
      <c r="Y399" s="23">
        <f t="shared" si="53"/>
        <v>0.098661428410499</v>
      </c>
      <c r="Z399" s="24">
        <f t="shared" si="54"/>
        <v>1.27483947279486</v>
      </c>
      <c r="AA399" s="25">
        <v>22762</v>
      </c>
      <c r="AB399" s="2">
        <f t="shared" si="55"/>
        <v>0.391320265855582</v>
      </c>
      <c r="AC399" s="25">
        <v>1.80772122230575</v>
      </c>
      <c r="AD399" s="25">
        <v>0.228707677634716</v>
      </c>
      <c r="AE399" s="25">
        <f t="shared" si="56"/>
        <v>1.80772122230575</v>
      </c>
      <c r="AF399" s="26">
        <f t="shared" si="57"/>
        <v>2.4696</v>
      </c>
      <c r="AG399" s="6">
        <f t="shared" si="52"/>
        <v>3.22253422253422</v>
      </c>
      <c r="AH399" s="3">
        <f t="shared" si="58"/>
        <v>2.56064799739499</v>
      </c>
      <c r="AI399" s="32">
        <f t="shared" si="50"/>
        <v>0.935070969922271</v>
      </c>
      <c r="AJ399" s="32">
        <f t="shared" si="51"/>
        <v>3.82772896248733</v>
      </c>
    </row>
    <row r="400" ht="12" spans="1:36">
      <c r="A400" s="11">
        <v>2012</v>
      </c>
      <c r="B400" s="11">
        <v>610000</v>
      </c>
      <c r="C400" s="12" t="s">
        <v>114</v>
      </c>
      <c r="D400" s="12" t="s">
        <v>115</v>
      </c>
      <c r="E400" s="2">
        <v>3323.8</v>
      </c>
      <c r="F400" s="2">
        <v>1131.5534</v>
      </c>
      <c r="G400" s="13">
        <v>1600.6862</v>
      </c>
      <c r="H400" s="2">
        <v>4581.6</v>
      </c>
      <c r="I400" s="16">
        <v>14142.41</v>
      </c>
      <c r="J400" s="17">
        <v>3787</v>
      </c>
      <c r="K400" s="17">
        <v>1883</v>
      </c>
      <c r="L400" s="17">
        <v>1904</v>
      </c>
      <c r="M400" s="16">
        <v>1314.84</v>
      </c>
      <c r="N400" s="16">
        <v>9.48</v>
      </c>
      <c r="O400" s="16">
        <v>5215.31</v>
      </c>
      <c r="P400" s="16">
        <v>34.66</v>
      </c>
      <c r="Q400" s="16">
        <v>7612.26</v>
      </c>
      <c r="R400" s="16">
        <v>55.86</v>
      </c>
      <c r="S400" s="16">
        <v>37453.42</v>
      </c>
      <c r="T400" s="4">
        <v>6285</v>
      </c>
      <c r="U400" s="4">
        <v>20269</v>
      </c>
      <c r="V400" s="19">
        <v>20.56</v>
      </c>
      <c r="W400" s="31">
        <v>22843.39</v>
      </c>
      <c r="X400" s="31">
        <v>14138.2</v>
      </c>
      <c r="Y400" s="23">
        <f t="shared" si="53"/>
        <v>0.080011355914586</v>
      </c>
      <c r="Z400" s="24">
        <f t="shared" si="54"/>
        <v>0.235023592160035</v>
      </c>
      <c r="AA400" s="25">
        <v>37453.42</v>
      </c>
      <c r="AB400" s="2">
        <f t="shared" si="55"/>
        <v>0.3239617575788</v>
      </c>
      <c r="AC400" s="25">
        <v>0.68511979359612</v>
      </c>
      <c r="AD400" s="25">
        <v>0.497227356746765</v>
      </c>
      <c r="AE400" s="25">
        <f t="shared" si="56"/>
        <v>0.68511979359612</v>
      </c>
      <c r="AF400" s="26">
        <f t="shared" si="57"/>
        <v>2.2518</v>
      </c>
      <c r="AG400" s="6">
        <f t="shared" si="52"/>
        <v>3.22498011137629</v>
      </c>
      <c r="AH400" s="3">
        <f t="shared" si="58"/>
        <v>184.192607003891</v>
      </c>
      <c r="AI400" s="32">
        <f t="shared" si="50"/>
        <v>0.999702313820629</v>
      </c>
      <c r="AJ400" s="32">
        <f t="shared" si="51"/>
        <v>2.61494257343692</v>
      </c>
    </row>
    <row r="401" ht="12" spans="1:36">
      <c r="A401" s="11">
        <v>2012</v>
      </c>
      <c r="B401" s="11">
        <v>620000</v>
      </c>
      <c r="C401" s="12" t="s">
        <v>116</v>
      </c>
      <c r="D401" s="12" t="s">
        <v>117</v>
      </c>
      <c r="E401" s="2">
        <v>2059.56</v>
      </c>
      <c r="F401" s="2">
        <v>347.7792</v>
      </c>
      <c r="G401" s="13">
        <v>520.3993</v>
      </c>
      <c r="H401" s="2">
        <v>2064.4</v>
      </c>
      <c r="I401" s="16">
        <v>5393.12</v>
      </c>
      <c r="J401" s="17">
        <v>2550</v>
      </c>
      <c r="K401" s="17">
        <v>988.95</v>
      </c>
      <c r="L401" s="17">
        <v>1561.2</v>
      </c>
      <c r="M401" s="16">
        <v>590.94</v>
      </c>
      <c r="N401" s="16">
        <v>10.96</v>
      </c>
      <c r="O401" s="16">
        <v>2308.87</v>
      </c>
      <c r="P401" s="16">
        <v>42.81</v>
      </c>
      <c r="Q401" s="16">
        <v>2493.31</v>
      </c>
      <c r="R401" s="16">
        <v>46.23</v>
      </c>
      <c r="S401" s="16">
        <v>21141.2</v>
      </c>
      <c r="T401" s="4">
        <v>4931</v>
      </c>
      <c r="U401" s="4">
        <v>17979</v>
      </c>
      <c r="V401" s="19">
        <v>42.59</v>
      </c>
      <c r="W401" s="31">
        <v>10129.69</v>
      </c>
      <c r="X401" s="31">
        <v>7196.6</v>
      </c>
      <c r="Y401" s="23">
        <f t="shared" si="53"/>
        <v>0.0644857151333551</v>
      </c>
      <c r="Z401" s="24">
        <f t="shared" si="54"/>
        <v>0.381886551754828</v>
      </c>
      <c r="AA401" s="25">
        <v>21141.2</v>
      </c>
      <c r="AB401" s="2">
        <f t="shared" si="55"/>
        <v>0.382783991455781</v>
      </c>
      <c r="AC401" s="25">
        <v>0.926026045698289</v>
      </c>
      <c r="AD401" s="25">
        <v>0.387823529411765</v>
      </c>
      <c r="AE401" s="25">
        <f t="shared" si="56"/>
        <v>0.926026045698289</v>
      </c>
      <c r="AF401" s="26">
        <f t="shared" si="57"/>
        <v>2.3185</v>
      </c>
      <c r="AG401" s="6">
        <f t="shared" si="52"/>
        <v>3.64611640640844</v>
      </c>
      <c r="AH401" s="3">
        <f t="shared" si="58"/>
        <v>59.8732096736323</v>
      </c>
      <c r="AI401" s="32">
        <f t="shared" si="50"/>
        <v>1.33440383303171</v>
      </c>
      <c r="AJ401" s="32">
        <f t="shared" si="51"/>
        <v>3.21266539591183</v>
      </c>
    </row>
    <row r="402" ht="12" spans="1:36">
      <c r="A402" s="11">
        <v>2012</v>
      </c>
      <c r="B402" s="11">
        <v>630000</v>
      </c>
      <c r="C402" s="12" t="s">
        <v>118</v>
      </c>
      <c r="D402" s="12" t="s">
        <v>119</v>
      </c>
      <c r="E402" s="2">
        <v>1159.05</v>
      </c>
      <c r="F402" s="2">
        <v>146.686</v>
      </c>
      <c r="G402" s="13">
        <v>186.4165</v>
      </c>
      <c r="H402" s="2">
        <v>480.3</v>
      </c>
      <c r="I402" s="16">
        <v>1528.48</v>
      </c>
      <c r="J402" s="17">
        <v>570.77</v>
      </c>
      <c r="K402" s="17">
        <v>273</v>
      </c>
      <c r="L402" s="17">
        <v>298</v>
      </c>
      <c r="M402" s="16">
        <v>174.24</v>
      </c>
      <c r="N402" s="16">
        <v>11.4</v>
      </c>
      <c r="O402" s="16">
        <v>734.05</v>
      </c>
      <c r="P402" s="16">
        <v>48.02</v>
      </c>
      <c r="Q402" s="16">
        <v>620.19</v>
      </c>
      <c r="R402" s="16">
        <v>40.58</v>
      </c>
      <c r="S402" s="16">
        <v>26839</v>
      </c>
      <c r="T402" s="4">
        <v>5594</v>
      </c>
      <c r="U402" s="4">
        <v>18336</v>
      </c>
      <c r="V402" s="19">
        <v>72.23</v>
      </c>
      <c r="W402" s="31">
        <v>3538.4</v>
      </c>
      <c r="X402" s="31">
        <v>2868.43</v>
      </c>
      <c r="Y402" s="23">
        <f t="shared" si="53"/>
        <v>0.0959685439129069</v>
      </c>
      <c r="Z402" s="24">
        <f t="shared" si="54"/>
        <v>0.758302365748979</v>
      </c>
      <c r="AA402" s="25">
        <v>26839</v>
      </c>
      <c r="AB402" s="2">
        <f t="shared" si="55"/>
        <v>0.314233748560662</v>
      </c>
      <c r="AC402" s="25">
        <v>1.18358890017575</v>
      </c>
      <c r="AD402" s="25">
        <v>0.478301242181614</v>
      </c>
      <c r="AE402" s="25">
        <f t="shared" si="56"/>
        <v>1.18358890017575</v>
      </c>
      <c r="AF402" s="26">
        <f t="shared" si="57"/>
        <v>2.3662</v>
      </c>
      <c r="AG402" s="6">
        <f t="shared" si="52"/>
        <v>3.27779764032892</v>
      </c>
      <c r="AH402" s="3">
        <f t="shared" si="58"/>
        <v>7.90211823342102</v>
      </c>
      <c r="AI402" s="32">
        <f t="shared" si="50"/>
        <v>1.87665523919188</v>
      </c>
      <c r="AJ402" s="32">
        <f t="shared" si="51"/>
        <v>4.19163482675599</v>
      </c>
    </row>
    <row r="403" ht="12" spans="1:36">
      <c r="A403" s="11">
        <v>2012</v>
      </c>
      <c r="B403" s="11">
        <v>640000</v>
      </c>
      <c r="C403" s="12" t="s">
        <v>120</v>
      </c>
      <c r="D403" s="12" t="s">
        <v>121</v>
      </c>
      <c r="E403" s="2">
        <v>864.36</v>
      </c>
      <c r="F403" s="2">
        <v>207.0171</v>
      </c>
      <c r="G403" s="13">
        <v>263.9569</v>
      </c>
      <c r="H403" s="2">
        <v>590.5</v>
      </c>
      <c r="I403" s="16">
        <v>2131</v>
      </c>
      <c r="J403" s="17">
        <v>659.13</v>
      </c>
      <c r="K403" s="17">
        <v>337.14</v>
      </c>
      <c r="L403" s="17">
        <v>321.98</v>
      </c>
      <c r="M403" s="16">
        <v>189.03</v>
      </c>
      <c r="N403" s="16">
        <v>8.9</v>
      </c>
      <c r="O403" s="16">
        <v>949.5</v>
      </c>
      <c r="P403" s="16">
        <v>44.6</v>
      </c>
      <c r="Q403" s="16">
        <v>992.5</v>
      </c>
      <c r="R403" s="16">
        <v>46.5</v>
      </c>
      <c r="S403" s="16">
        <v>32609</v>
      </c>
      <c r="T403" s="4">
        <v>6776</v>
      </c>
      <c r="U403" s="4">
        <v>19507</v>
      </c>
      <c r="V403" s="19">
        <v>6.64</v>
      </c>
      <c r="W403" s="31">
        <v>3507.16</v>
      </c>
      <c r="X403" s="31">
        <v>3372.12</v>
      </c>
      <c r="Y403" s="23">
        <f t="shared" si="53"/>
        <v>0.0971455185358986</v>
      </c>
      <c r="Z403" s="24">
        <f t="shared" si="54"/>
        <v>0.405612388549977</v>
      </c>
      <c r="AA403" s="25">
        <v>32609</v>
      </c>
      <c r="AB403" s="2">
        <f t="shared" si="55"/>
        <v>0.277099953073674</v>
      </c>
      <c r="AC403" s="25">
        <v>0.956675062972292</v>
      </c>
      <c r="AD403" s="25">
        <v>0.511492421828774</v>
      </c>
      <c r="AE403" s="25">
        <f t="shared" si="56"/>
        <v>0.956675062972292</v>
      </c>
      <c r="AF403" s="26">
        <f t="shared" si="57"/>
        <v>2.357</v>
      </c>
      <c r="AG403" s="6">
        <f t="shared" si="52"/>
        <v>2.87883707201889</v>
      </c>
      <c r="AH403" s="3">
        <f t="shared" si="58"/>
        <v>99.2665662650602</v>
      </c>
      <c r="AI403" s="32">
        <f t="shared" si="50"/>
        <v>1.58241201313937</v>
      </c>
      <c r="AJ403" s="32">
        <f t="shared" si="51"/>
        <v>3.22819333646175</v>
      </c>
    </row>
    <row r="404" ht="12" spans="1:36">
      <c r="A404" s="11">
        <v>2012</v>
      </c>
      <c r="B404" s="11">
        <v>650000</v>
      </c>
      <c r="C404" s="12" t="s">
        <v>122</v>
      </c>
      <c r="D404" s="12" t="s">
        <v>123</v>
      </c>
      <c r="E404" s="2">
        <v>2720.07</v>
      </c>
      <c r="F404" s="2">
        <v>698.9278</v>
      </c>
      <c r="G404" s="13">
        <v>908.9655</v>
      </c>
      <c r="H404" s="2">
        <v>1916.1</v>
      </c>
      <c r="I404" s="16">
        <v>7411.83</v>
      </c>
      <c r="J404" s="17">
        <v>2253</v>
      </c>
      <c r="K404" s="17">
        <v>996.28</v>
      </c>
      <c r="L404" s="17">
        <v>1256.72</v>
      </c>
      <c r="M404" s="16">
        <v>1204.1</v>
      </c>
      <c r="N404" s="16">
        <v>16.2</v>
      </c>
      <c r="O404" s="16">
        <v>2881.9</v>
      </c>
      <c r="P404" s="16">
        <v>38.9</v>
      </c>
      <c r="Q404" s="16">
        <v>3325.9</v>
      </c>
      <c r="R404" s="16">
        <v>44.9</v>
      </c>
      <c r="S404" s="16">
        <v>33103</v>
      </c>
      <c r="T404" s="4">
        <v>6876</v>
      </c>
      <c r="U404" s="4">
        <v>19019</v>
      </c>
      <c r="V404" s="19">
        <v>163.15</v>
      </c>
      <c r="W404" s="31">
        <v>12423.53</v>
      </c>
      <c r="X404" s="31">
        <v>8385.98</v>
      </c>
      <c r="Y404" s="23">
        <f t="shared" si="53"/>
        <v>0.0942989518108214</v>
      </c>
      <c r="Z404" s="24">
        <f t="shared" si="54"/>
        <v>0.366990338418447</v>
      </c>
      <c r="AA404" s="25">
        <v>33103</v>
      </c>
      <c r="AB404" s="2">
        <f t="shared" si="55"/>
        <v>0.258519151140811</v>
      </c>
      <c r="AC404" s="25">
        <v>0.866502300129288</v>
      </c>
      <c r="AD404" s="25">
        <v>0.442201509098979</v>
      </c>
      <c r="AE404" s="25">
        <f t="shared" si="56"/>
        <v>0.866502300129288</v>
      </c>
      <c r="AF404" s="26">
        <f t="shared" si="57"/>
        <v>2.227</v>
      </c>
      <c r="AG404" s="6">
        <f t="shared" si="52"/>
        <v>2.76599767306574</v>
      </c>
      <c r="AH404" s="3">
        <f t="shared" si="58"/>
        <v>13.8093778731229</v>
      </c>
      <c r="AI404" s="32">
        <f t="shared" si="50"/>
        <v>1.13143177865655</v>
      </c>
      <c r="AJ404" s="32">
        <f t="shared" si="51"/>
        <v>2.80760756790158</v>
      </c>
    </row>
    <row r="405" ht="12" spans="1:36">
      <c r="A405" s="11">
        <v>2013</v>
      </c>
      <c r="B405" s="11">
        <v>110000</v>
      </c>
      <c r="C405" s="12" t="s">
        <v>62</v>
      </c>
      <c r="D405" s="12" t="s">
        <v>63</v>
      </c>
      <c r="E405" s="2">
        <v>4173.66</v>
      </c>
      <c r="F405" s="2">
        <v>3514.5169</v>
      </c>
      <c r="G405" s="13">
        <v>3661.1097</v>
      </c>
      <c r="H405" s="2">
        <v>8872.1</v>
      </c>
      <c r="I405" s="16">
        <v>21134.58</v>
      </c>
      <c r="J405" s="17">
        <v>2125.4</v>
      </c>
      <c r="K405" s="17">
        <v>1836.1</v>
      </c>
      <c r="L405" s="17">
        <v>289.3</v>
      </c>
      <c r="M405" s="16">
        <v>159.8</v>
      </c>
      <c r="N405" s="16">
        <v>0.83</v>
      </c>
      <c r="O405" s="16">
        <v>16806.5</v>
      </c>
      <c r="P405" s="16">
        <v>79.5</v>
      </c>
      <c r="Q405" s="16">
        <v>4168.3</v>
      </c>
      <c r="R405" s="16">
        <v>19.7</v>
      </c>
      <c r="S405" s="16">
        <v>100569</v>
      </c>
      <c r="T405" s="4">
        <v>17101</v>
      </c>
      <c r="U405" s="4">
        <v>44564</v>
      </c>
      <c r="V405" s="19">
        <v>1.64</v>
      </c>
      <c r="W405" s="30">
        <v>91660.54</v>
      </c>
      <c r="X405" s="31">
        <v>47880.92</v>
      </c>
      <c r="Y405" s="23">
        <f t="shared" si="53"/>
        <v>0.16629225184508</v>
      </c>
      <c r="Z405" s="24">
        <f t="shared" si="54"/>
        <v>0.197480148647383</v>
      </c>
      <c r="AA405" s="25">
        <v>100569</v>
      </c>
      <c r="AB405" s="2">
        <f t="shared" si="55"/>
        <v>0.419790693735101</v>
      </c>
      <c r="AC405" s="25">
        <v>4.03197946405009</v>
      </c>
      <c r="AD405" s="25">
        <v>0.863884445280888</v>
      </c>
      <c r="AE405" s="25">
        <f t="shared" si="56"/>
        <v>4.03197946405009</v>
      </c>
      <c r="AF405" s="26">
        <f t="shared" si="57"/>
        <v>2.7873</v>
      </c>
      <c r="AG405" s="6">
        <f t="shared" si="52"/>
        <v>2.60592947780832</v>
      </c>
      <c r="AH405" s="3">
        <f t="shared" si="58"/>
        <v>1295.9756097561</v>
      </c>
      <c r="AI405" s="32">
        <f t="shared" si="50"/>
        <v>2.26552503054236</v>
      </c>
      <c r="AJ405" s="32">
        <f t="shared" si="51"/>
        <v>6.60251871577292</v>
      </c>
    </row>
    <row r="406" ht="12" spans="1:36">
      <c r="A406" s="11">
        <v>2013</v>
      </c>
      <c r="B406" s="11">
        <v>120000</v>
      </c>
      <c r="C406" s="12" t="s">
        <v>64</v>
      </c>
      <c r="D406" s="12" t="s">
        <v>65</v>
      </c>
      <c r="E406" s="2">
        <v>2549.21</v>
      </c>
      <c r="F406" s="2">
        <v>1310.662</v>
      </c>
      <c r="G406" s="13">
        <v>2079.0716</v>
      </c>
      <c r="H406" s="2">
        <v>4470.4</v>
      </c>
      <c r="I406" s="16">
        <v>9945.4</v>
      </c>
      <c r="J406" s="17">
        <v>1410</v>
      </c>
      <c r="K406" s="17">
        <v>1160</v>
      </c>
      <c r="L406" s="17">
        <v>250</v>
      </c>
      <c r="M406" s="16">
        <v>154.79</v>
      </c>
      <c r="N406" s="16">
        <v>1.6</v>
      </c>
      <c r="O406" s="16">
        <v>5383.55</v>
      </c>
      <c r="P406" s="16">
        <v>54.1</v>
      </c>
      <c r="Q406" s="16">
        <v>4407.1</v>
      </c>
      <c r="R406" s="16">
        <v>44.3</v>
      </c>
      <c r="S406" s="16">
        <v>71344.62</v>
      </c>
      <c r="T406" s="4">
        <v>15353</v>
      </c>
      <c r="U406" s="4">
        <v>28980</v>
      </c>
      <c r="V406" s="19">
        <v>1.2</v>
      </c>
      <c r="W406" s="31">
        <v>23316.56</v>
      </c>
      <c r="X406" s="31">
        <v>20857.8</v>
      </c>
      <c r="Y406" s="23">
        <f t="shared" si="53"/>
        <v>0.131785750196071</v>
      </c>
      <c r="Z406" s="24">
        <f t="shared" si="54"/>
        <v>0.256320509984515</v>
      </c>
      <c r="AA406" s="25">
        <v>71344.62</v>
      </c>
      <c r="AB406" s="2">
        <f t="shared" si="55"/>
        <v>0.449494238542442</v>
      </c>
      <c r="AC406" s="25">
        <v>1.22156293254067</v>
      </c>
      <c r="AD406" s="25">
        <v>0.822695035460993</v>
      </c>
      <c r="AE406" s="25">
        <f t="shared" si="56"/>
        <v>1.22156293254067</v>
      </c>
      <c r="AF406" s="26">
        <f t="shared" si="57"/>
        <v>2.525</v>
      </c>
      <c r="AG406" s="6">
        <f t="shared" si="52"/>
        <v>1.8875789747932</v>
      </c>
      <c r="AH406" s="3">
        <f t="shared" si="58"/>
        <v>1175</v>
      </c>
      <c r="AI406" s="32">
        <f t="shared" si="50"/>
        <v>2.09723088060812</v>
      </c>
      <c r="AJ406" s="32">
        <f t="shared" si="51"/>
        <v>4.44168761437448</v>
      </c>
    </row>
    <row r="407" ht="12" spans="1:36">
      <c r="A407" s="11">
        <v>2013</v>
      </c>
      <c r="B407" s="11">
        <v>130000</v>
      </c>
      <c r="C407" s="12" t="s">
        <v>66</v>
      </c>
      <c r="D407" s="12" t="s">
        <v>67</v>
      </c>
      <c r="E407" s="2">
        <v>4409.58</v>
      </c>
      <c r="F407" s="2">
        <v>1724.8687</v>
      </c>
      <c r="G407" s="13">
        <v>2295.6203</v>
      </c>
      <c r="H407" s="2">
        <v>10516.7</v>
      </c>
      <c r="I407" s="16">
        <v>24259.6</v>
      </c>
      <c r="J407" s="17">
        <v>7287.59</v>
      </c>
      <c r="K407" s="17">
        <v>3499.38</v>
      </c>
      <c r="L407" s="17">
        <v>3788.21</v>
      </c>
      <c r="M407" s="16">
        <v>3141.85</v>
      </c>
      <c r="N407" s="16">
        <v>13</v>
      </c>
      <c r="O407" s="16">
        <v>9939.3</v>
      </c>
      <c r="P407" s="16">
        <v>41</v>
      </c>
      <c r="Q407" s="16">
        <v>11178.4</v>
      </c>
      <c r="R407" s="16">
        <v>46</v>
      </c>
      <c r="S407" s="16">
        <v>33346</v>
      </c>
      <c r="T407" s="4">
        <v>9188</v>
      </c>
      <c r="U407" s="4">
        <v>22227</v>
      </c>
      <c r="V407" s="19">
        <v>18.88</v>
      </c>
      <c r="W407" s="31">
        <v>39444.45</v>
      </c>
      <c r="X407" s="31">
        <v>24423.22</v>
      </c>
      <c r="Y407" s="23">
        <f t="shared" si="53"/>
        <v>0.071100459199657</v>
      </c>
      <c r="Z407" s="24">
        <f t="shared" si="54"/>
        <v>0.181766393510198</v>
      </c>
      <c r="AA407" s="25">
        <v>33346</v>
      </c>
      <c r="AB407" s="2">
        <f t="shared" si="55"/>
        <v>0.433506735477914</v>
      </c>
      <c r="AC407" s="25">
        <v>0.889152293709296</v>
      </c>
      <c r="AD407" s="25">
        <v>0.480183435127388</v>
      </c>
      <c r="AE407" s="25">
        <f t="shared" si="56"/>
        <v>0.889152293709296</v>
      </c>
      <c r="AF407" s="26">
        <f t="shared" si="57"/>
        <v>2.28</v>
      </c>
      <c r="AG407" s="6">
        <f t="shared" si="52"/>
        <v>2.41913365259033</v>
      </c>
      <c r="AH407" s="3">
        <f t="shared" si="58"/>
        <v>385.995233050848</v>
      </c>
      <c r="AI407" s="32">
        <f t="shared" si="50"/>
        <v>1.00674454648881</v>
      </c>
      <c r="AJ407" s="32">
        <f t="shared" si="51"/>
        <v>2.63267613645732</v>
      </c>
    </row>
    <row r="408" ht="12" spans="1:36">
      <c r="A408" s="11">
        <v>2013</v>
      </c>
      <c r="B408" s="11">
        <v>140000</v>
      </c>
      <c r="C408" s="12" t="s">
        <v>68</v>
      </c>
      <c r="D408" s="12" t="s">
        <v>69</v>
      </c>
      <c r="E408" s="2">
        <v>3030.13</v>
      </c>
      <c r="F408" s="2">
        <v>1136.8875</v>
      </c>
      <c r="G408" s="13">
        <v>1701.6227</v>
      </c>
      <c r="H408" s="2">
        <v>5139.3</v>
      </c>
      <c r="I408" s="16">
        <v>11987.23</v>
      </c>
      <c r="J408" s="17">
        <v>3535</v>
      </c>
      <c r="K408" s="17">
        <v>1869.47</v>
      </c>
      <c r="L408" s="17">
        <v>1665.51</v>
      </c>
      <c r="M408" s="16">
        <v>697.57</v>
      </c>
      <c r="N408" s="16">
        <v>5.82</v>
      </c>
      <c r="O408" s="16">
        <v>4605.34</v>
      </c>
      <c r="P408" s="16">
        <v>38.42</v>
      </c>
      <c r="Q408" s="16">
        <v>6684.32</v>
      </c>
      <c r="R408" s="16">
        <v>55.76</v>
      </c>
      <c r="S408" s="16">
        <v>33847.89</v>
      </c>
      <c r="T408" s="4">
        <v>7949</v>
      </c>
      <c r="U408" s="4">
        <v>22258</v>
      </c>
      <c r="V408" s="19">
        <v>15.67</v>
      </c>
      <c r="W408" s="31">
        <v>26269.02</v>
      </c>
      <c r="X408" s="31">
        <v>15025.46</v>
      </c>
      <c r="Y408" s="23">
        <f t="shared" si="53"/>
        <v>0.0948415522184858</v>
      </c>
      <c r="Z408" s="24">
        <f t="shared" si="54"/>
        <v>0.252779833205837</v>
      </c>
      <c r="AA408" s="25">
        <v>33847.89</v>
      </c>
      <c r="AB408" s="2">
        <f t="shared" si="55"/>
        <v>0.428731241496159</v>
      </c>
      <c r="AC408" s="25">
        <v>0.688976589989707</v>
      </c>
      <c r="AD408" s="25">
        <v>0.528845827439887</v>
      </c>
      <c r="AE408" s="25">
        <f t="shared" si="56"/>
        <v>0.688976589989707</v>
      </c>
      <c r="AF408" s="26">
        <f t="shared" si="57"/>
        <v>2.326</v>
      </c>
      <c r="AG408" s="6">
        <f t="shared" si="52"/>
        <v>2.80010064159014</v>
      </c>
      <c r="AH408" s="3">
        <f t="shared" si="58"/>
        <v>225.590299936184</v>
      </c>
      <c r="AI408" s="32">
        <f t="shared" si="50"/>
        <v>1.25345555228356</v>
      </c>
      <c r="AJ408" s="32">
        <f t="shared" si="51"/>
        <v>3.4448725852428</v>
      </c>
    </row>
    <row r="409" ht="12" spans="1:36">
      <c r="A409" s="11">
        <v>2013</v>
      </c>
      <c r="B409" s="11">
        <v>150000</v>
      </c>
      <c r="C409" s="12" t="s">
        <v>70</v>
      </c>
      <c r="D409" s="12" t="s">
        <v>71</v>
      </c>
      <c r="E409" s="2">
        <v>3686.52</v>
      </c>
      <c r="F409" s="2">
        <v>1215.1973</v>
      </c>
      <c r="G409" s="13">
        <v>1720.9843</v>
      </c>
      <c r="H409" s="2">
        <v>5114.2</v>
      </c>
      <c r="I409" s="16">
        <v>11392.42</v>
      </c>
      <c r="J409" s="17">
        <v>2455</v>
      </c>
      <c r="K409" s="17">
        <v>1468.8</v>
      </c>
      <c r="L409" s="17">
        <v>986.5</v>
      </c>
      <c r="M409" s="16">
        <v>1582.87</v>
      </c>
      <c r="N409" s="16">
        <v>13.89</v>
      </c>
      <c r="O409" s="16">
        <v>4939.41</v>
      </c>
      <c r="P409" s="16">
        <v>43.4</v>
      </c>
      <c r="Q409" s="16">
        <v>4870.14</v>
      </c>
      <c r="R409" s="16">
        <v>42.7</v>
      </c>
      <c r="S409" s="16">
        <v>46320</v>
      </c>
      <c r="T409" s="4">
        <v>8985</v>
      </c>
      <c r="U409" s="4">
        <v>26004</v>
      </c>
      <c r="V409" s="19">
        <v>118.3</v>
      </c>
      <c r="W409" s="31">
        <v>15263.75</v>
      </c>
      <c r="X409" s="31">
        <v>13056.68</v>
      </c>
      <c r="Y409" s="23">
        <f t="shared" si="53"/>
        <v>0.106667178703032</v>
      </c>
      <c r="Z409" s="24">
        <f t="shared" si="54"/>
        <v>0.323594109065501</v>
      </c>
      <c r="AA409" s="25">
        <v>46320</v>
      </c>
      <c r="AB409" s="2">
        <f t="shared" si="55"/>
        <v>0.448912522536915</v>
      </c>
      <c r="AC409" s="25">
        <v>1.01422341041531</v>
      </c>
      <c r="AD409" s="25">
        <v>0.598289205702648</v>
      </c>
      <c r="AE409" s="25">
        <f t="shared" si="56"/>
        <v>1.01422341041531</v>
      </c>
      <c r="AF409" s="26">
        <f t="shared" si="57"/>
        <v>2.2949</v>
      </c>
      <c r="AG409" s="6">
        <f t="shared" si="52"/>
        <v>2.89415692821369</v>
      </c>
      <c r="AH409" s="3">
        <f t="shared" si="58"/>
        <v>20.7523245984784</v>
      </c>
      <c r="AI409" s="32">
        <f t="shared" si="50"/>
        <v>1.14608485291097</v>
      </c>
      <c r="AJ409" s="32">
        <f t="shared" si="51"/>
        <v>2.48590115181849</v>
      </c>
    </row>
    <row r="410" ht="12" spans="1:36">
      <c r="A410" s="11">
        <v>2013</v>
      </c>
      <c r="B410" s="11">
        <v>210000</v>
      </c>
      <c r="C410" s="12" t="s">
        <v>72</v>
      </c>
      <c r="D410" s="12" t="s">
        <v>73</v>
      </c>
      <c r="E410" s="2">
        <v>5197.42</v>
      </c>
      <c r="F410" s="2">
        <v>2521.6155</v>
      </c>
      <c r="G410" s="13">
        <v>3343.8106</v>
      </c>
      <c r="H410" s="2">
        <v>10581.4</v>
      </c>
      <c r="I410" s="16">
        <v>19208.8</v>
      </c>
      <c r="J410" s="17">
        <v>4365</v>
      </c>
      <c r="K410" s="17">
        <v>2901</v>
      </c>
      <c r="L410" s="17">
        <v>1464</v>
      </c>
      <c r="M410" s="16">
        <v>1973.42</v>
      </c>
      <c r="N410" s="16">
        <v>10.27</v>
      </c>
      <c r="O410" s="16">
        <v>8031.15</v>
      </c>
      <c r="P410" s="16">
        <v>41.81</v>
      </c>
      <c r="Q410" s="16">
        <v>9204.23</v>
      </c>
      <c r="R410" s="16">
        <v>47.92</v>
      </c>
      <c r="S410" s="16">
        <v>43956</v>
      </c>
      <c r="T410" s="4">
        <v>10161</v>
      </c>
      <c r="U410" s="4">
        <v>26697</v>
      </c>
      <c r="V410" s="19">
        <v>14.87</v>
      </c>
      <c r="W410" s="31">
        <v>39418.02</v>
      </c>
      <c r="X410" s="31">
        <v>29722.04</v>
      </c>
      <c r="Y410" s="23">
        <f t="shared" si="53"/>
        <v>0.131273973387198</v>
      </c>
      <c r="Z410" s="24">
        <f t="shared" si="54"/>
        <v>0.270574944816959</v>
      </c>
      <c r="AA410" s="25">
        <v>43956</v>
      </c>
      <c r="AB410" s="2">
        <f t="shared" si="55"/>
        <v>0.550862104868602</v>
      </c>
      <c r="AC410" s="25">
        <v>0.872549903685588</v>
      </c>
      <c r="AD410" s="25">
        <v>0.664604810996564</v>
      </c>
      <c r="AE410" s="25">
        <f t="shared" si="56"/>
        <v>0.872549903685588</v>
      </c>
      <c r="AF410" s="26">
        <f t="shared" si="57"/>
        <v>2.3154</v>
      </c>
      <c r="AG410" s="6">
        <f t="shared" si="52"/>
        <v>2.62739887806318</v>
      </c>
      <c r="AH410" s="3">
        <f t="shared" si="58"/>
        <v>293.544048419637</v>
      </c>
      <c r="AI410" s="32">
        <f t="shared" si="50"/>
        <v>1.54731373120653</v>
      </c>
      <c r="AJ410" s="32">
        <f t="shared" si="51"/>
        <v>3.59939506892674</v>
      </c>
    </row>
    <row r="411" ht="12" spans="1:36">
      <c r="A411" s="11">
        <v>2013</v>
      </c>
      <c r="B411" s="11">
        <v>220000</v>
      </c>
      <c r="C411" s="12" t="s">
        <v>74</v>
      </c>
      <c r="D411" s="12" t="s">
        <v>75</v>
      </c>
      <c r="E411" s="2">
        <v>2744.81</v>
      </c>
      <c r="F411" s="2">
        <v>856.4084</v>
      </c>
      <c r="G411" s="13">
        <v>1156.9616</v>
      </c>
      <c r="H411" s="2">
        <v>5426.4</v>
      </c>
      <c r="I411" s="16">
        <v>9427.89</v>
      </c>
      <c r="J411" s="17">
        <v>2668</v>
      </c>
      <c r="K411" s="17">
        <v>1487.18</v>
      </c>
      <c r="L411" s="17">
        <v>1180.89</v>
      </c>
      <c r="M411" s="16">
        <v>1250.24</v>
      </c>
      <c r="N411" s="16">
        <v>11.2</v>
      </c>
      <c r="O411" s="16">
        <v>4605.52</v>
      </c>
      <c r="P411" s="16">
        <v>36.1</v>
      </c>
      <c r="Q411" s="16">
        <v>3572.13</v>
      </c>
      <c r="R411" s="16">
        <v>52.7</v>
      </c>
      <c r="S411" s="16">
        <v>35139</v>
      </c>
      <c r="T411" s="4">
        <v>9781</v>
      </c>
      <c r="U411" s="4">
        <v>21331</v>
      </c>
      <c r="V411" s="19">
        <v>18.74</v>
      </c>
      <c r="W411" s="31">
        <v>14885.94</v>
      </c>
      <c r="X411" s="31">
        <v>10805.22</v>
      </c>
      <c r="Y411" s="23">
        <f t="shared" si="53"/>
        <v>0.0908377590319785</v>
      </c>
      <c r="Z411" s="24">
        <f t="shared" si="54"/>
        <v>0.291137253404526</v>
      </c>
      <c r="AA411" s="25">
        <v>35139</v>
      </c>
      <c r="AB411" s="2">
        <f t="shared" si="55"/>
        <v>0.575568870659289</v>
      </c>
      <c r="AC411" s="25">
        <v>1.28929238297598</v>
      </c>
      <c r="AD411" s="25">
        <v>0.557413793103448</v>
      </c>
      <c r="AE411" s="25">
        <f t="shared" si="56"/>
        <v>1.28929238297598</v>
      </c>
      <c r="AF411" s="26">
        <f t="shared" si="57"/>
        <v>2.249</v>
      </c>
      <c r="AG411" s="6">
        <f t="shared" si="52"/>
        <v>2.18086085267355</v>
      </c>
      <c r="AH411" s="3">
        <f t="shared" si="58"/>
        <v>142.369263607257</v>
      </c>
      <c r="AI411" s="32">
        <f t="shared" si="50"/>
        <v>1.14609101294139</v>
      </c>
      <c r="AJ411" s="32">
        <f t="shared" si="51"/>
        <v>2.72501694440644</v>
      </c>
    </row>
    <row r="412" ht="12" spans="1:36">
      <c r="A412" s="11">
        <v>2013</v>
      </c>
      <c r="B412" s="11">
        <v>230000</v>
      </c>
      <c r="C412" s="12" t="s">
        <v>76</v>
      </c>
      <c r="D412" s="12" t="s">
        <v>77</v>
      </c>
      <c r="E412" s="2">
        <v>3369.18</v>
      </c>
      <c r="F412" s="2">
        <v>912.8175</v>
      </c>
      <c r="G412" s="13">
        <v>1277.3951</v>
      </c>
      <c r="H412" s="2">
        <v>6251.2</v>
      </c>
      <c r="I412" s="16">
        <v>11849.14</v>
      </c>
      <c r="J412" s="17">
        <v>3666</v>
      </c>
      <c r="K412" s="17">
        <v>2127.7</v>
      </c>
      <c r="L412" s="17">
        <v>1538.3</v>
      </c>
      <c r="M412" s="16">
        <v>2539.6</v>
      </c>
      <c r="N412" s="16">
        <v>21.4</v>
      </c>
      <c r="O412" s="16">
        <v>4106.9</v>
      </c>
      <c r="P412" s="16">
        <v>34.7</v>
      </c>
      <c r="Q412" s="16">
        <v>5202.65</v>
      </c>
      <c r="R412" s="16">
        <v>43.9</v>
      </c>
      <c r="S412" s="16">
        <v>32068.04</v>
      </c>
      <c r="T412" s="4">
        <v>9369</v>
      </c>
      <c r="U412" s="4">
        <v>20848</v>
      </c>
      <c r="V412" s="19">
        <v>47.07</v>
      </c>
      <c r="W412" s="31">
        <v>18293.37</v>
      </c>
      <c r="X412" s="31">
        <v>11782.49</v>
      </c>
      <c r="Y412" s="23">
        <f t="shared" si="53"/>
        <v>0.0770366035003384</v>
      </c>
      <c r="Z412" s="24">
        <f t="shared" si="54"/>
        <v>0.284339622959979</v>
      </c>
      <c r="AA412" s="25">
        <v>32068.04</v>
      </c>
      <c r="AB412" s="2">
        <f t="shared" si="55"/>
        <v>0.52756571362985</v>
      </c>
      <c r="AC412" s="25">
        <v>0.789386178197649</v>
      </c>
      <c r="AD412" s="25">
        <v>0.580387343153301</v>
      </c>
      <c r="AE412" s="25">
        <f t="shared" si="56"/>
        <v>0.789386178197649</v>
      </c>
      <c r="AF412" s="26">
        <f t="shared" si="57"/>
        <v>2.133</v>
      </c>
      <c r="AG412" s="6">
        <f t="shared" si="52"/>
        <v>2.22521080157968</v>
      </c>
      <c r="AH412" s="3">
        <f t="shared" si="58"/>
        <v>77.8840025493945</v>
      </c>
      <c r="AI412" s="32">
        <f t="shared" si="50"/>
        <v>0.994375119206964</v>
      </c>
      <c r="AJ412" s="32">
        <f t="shared" si="51"/>
        <v>2.53823146658745</v>
      </c>
    </row>
    <row r="413" ht="12" spans="1:36">
      <c r="A413" s="11">
        <v>2013</v>
      </c>
      <c r="B413" s="11">
        <v>310000</v>
      </c>
      <c r="C413" s="12" t="s">
        <v>78</v>
      </c>
      <c r="D413" s="12" t="s">
        <v>79</v>
      </c>
      <c r="E413" s="2">
        <v>4528.61</v>
      </c>
      <c r="F413" s="2">
        <v>3797.1606</v>
      </c>
      <c r="G413" s="13">
        <v>4109.5086</v>
      </c>
      <c r="H413" s="2">
        <v>8557</v>
      </c>
      <c r="I413" s="16">
        <v>23204.12</v>
      </c>
      <c r="J413" s="17">
        <v>2448</v>
      </c>
      <c r="K413" s="17">
        <v>2193</v>
      </c>
      <c r="L413" s="17">
        <v>255</v>
      </c>
      <c r="M413" s="16">
        <v>131.6</v>
      </c>
      <c r="N413" s="16">
        <v>0.6</v>
      </c>
      <c r="O413" s="16">
        <v>14786</v>
      </c>
      <c r="P413" s="16">
        <v>63.7</v>
      </c>
      <c r="Q413" s="16">
        <v>8286.5</v>
      </c>
      <c r="R413" s="16">
        <v>35.7</v>
      </c>
      <c r="S413" s="16">
        <v>95746</v>
      </c>
      <c r="T413" s="4">
        <v>19208</v>
      </c>
      <c r="U413" s="4">
        <v>44878</v>
      </c>
      <c r="V413" s="19">
        <v>0.63</v>
      </c>
      <c r="W413" s="31">
        <v>69256.32</v>
      </c>
      <c r="X413" s="31">
        <v>44357.88</v>
      </c>
      <c r="Y413" s="23">
        <f t="shared" si="53"/>
        <v>0.163641655016437</v>
      </c>
      <c r="Z413" s="24">
        <f t="shared" si="54"/>
        <v>0.195164048453464</v>
      </c>
      <c r="AA413" s="25">
        <v>95746</v>
      </c>
      <c r="AB413" s="2">
        <f t="shared" si="55"/>
        <v>0.368770718303474</v>
      </c>
      <c r="AC413" s="25">
        <v>1.78434803596211</v>
      </c>
      <c r="AD413" s="25">
        <v>0.895833333333333</v>
      </c>
      <c r="AE413" s="25">
        <f t="shared" si="56"/>
        <v>1.78434803596211</v>
      </c>
      <c r="AF413" s="26">
        <f t="shared" si="57"/>
        <v>2.631</v>
      </c>
      <c r="AG413" s="6">
        <f t="shared" si="52"/>
        <v>2.33642232403165</v>
      </c>
      <c r="AH413" s="3">
        <f t="shared" si="58"/>
        <v>3885.71428571429</v>
      </c>
      <c r="AI413" s="32">
        <f t="shared" si="50"/>
        <v>1.91163810564676</v>
      </c>
      <c r="AJ413" s="32">
        <f t="shared" si="51"/>
        <v>4.89629427877463</v>
      </c>
    </row>
    <row r="414" ht="12" spans="1:36">
      <c r="A414" s="11">
        <v>2013</v>
      </c>
      <c r="B414" s="11">
        <v>320000</v>
      </c>
      <c r="C414" s="12" t="s">
        <v>80</v>
      </c>
      <c r="D414" s="12" t="s">
        <v>81</v>
      </c>
      <c r="E414" s="2">
        <v>7798.47</v>
      </c>
      <c r="F414" s="2">
        <v>5419.488</v>
      </c>
      <c r="G414" s="13">
        <v>6568.464</v>
      </c>
      <c r="H414" s="2">
        <v>20878.2</v>
      </c>
      <c r="I414" s="16">
        <v>59349.41</v>
      </c>
      <c r="J414" s="17">
        <v>8192</v>
      </c>
      <c r="K414" s="17">
        <v>5275.11</v>
      </c>
      <c r="L414" s="17">
        <v>2917.33</v>
      </c>
      <c r="M414" s="16">
        <v>3447.49</v>
      </c>
      <c r="N414" s="16">
        <v>5.81</v>
      </c>
      <c r="O414" s="16">
        <v>26752.5</v>
      </c>
      <c r="P414" s="16">
        <v>45.08</v>
      </c>
      <c r="Q414" s="16">
        <v>29149.42</v>
      </c>
      <c r="R414" s="16">
        <v>49.11</v>
      </c>
      <c r="S414" s="16">
        <v>72767.79</v>
      </c>
      <c r="T414" s="4">
        <v>13521</v>
      </c>
      <c r="U414" s="4">
        <v>31585</v>
      </c>
      <c r="V414" s="19">
        <v>10.72</v>
      </c>
      <c r="W414" s="31">
        <v>88302.07</v>
      </c>
      <c r="X414" s="31">
        <v>64908.22</v>
      </c>
      <c r="Y414" s="23">
        <f t="shared" si="53"/>
        <v>0.0913149431477078</v>
      </c>
      <c r="Z414" s="24">
        <f t="shared" si="54"/>
        <v>0.131399284339979</v>
      </c>
      <c r="AA414" s="25">
        <v>72767.79</v>
      </c>
      <c r="AB414" s="2">
        <f t="shared" si="55"/>
        <v>0.351784457503453</v>
      </c>
      <c r="AC414" s="25">
        <v>0.917771262687216</v>
      </c>
      <c r="AD414" s="25">
        <v>0.643934326171875</v>
      </c>
      <c r="AE414" s="25">
        <f t="shared" si="56"/>
        <v>0.917771262687216</v>
      </c>
      <c r="AF414" s="26">
        <f t="shared" si="57"/>
        <v>2.3927</v>
      </c>
      <c r="AG414" s="6">
        <f t="shared" si="52"/>
        <v>2.3359958582945</v>
      </c>
      <c r="AH414" s="3">
        <f t="shared" si="58"/>
        <v>764.179104477612</v>
      </c>
      <c r="AI414" s="32">
        <f t="shared" si="50"/>
        <v>1.0936624306796</v>
      </c>
      <c r="AJ414" s="32">
        <f t="shared" si="51"/>
        <v>2.58149642936636</v>
      </c>
    </row>
    <row r="415" ht="12" spans="1:36">
      <c r="A415" s="11">
        <v>2013</v>
      </c>
      <c r="B415" s="11">
        <v>330000</v>
      </c>
      <c r="C415" s="12" t="s">
        <v>82</v>
      </c>
      <c r="D415" s="12" t="s">
        <v>83</v>
      </c>
      <c r="E415" s="2">
        <v>4730.47</v>
      </c>
      <c r="F415" s="2">
        <v>3545.6603</v>
      </c>
      <c r="G415" s="13">
        <v>3796.9241</v>
      </c>
      <c r="H415" s="2">
        <v>15970.8</v>
      </c>
      <c r="I415" s="16">
        <v>37334.64</v>
      </c>
      <c r="J415" s="17">
        <v>5784</v>
      </c>
      <c r="K415" s="17">
        <v>3698</v>
      </c>
      <c r="L415" s="17">
        <v>2086</v>
      </c>
      <c r="M415" s="16">
        <v>1718.74</v>
      </c>
      <c r="N415" s="16">
        <v>4.6</v>
      </c>
      <c r="O415" s="16">
        <v>17453.12</v>
      </c>
      <c r="P415" s="16">
        <v>46.7</v>
      </c>
      <c r="Q415" s="16">
        <v>18162.78</v>
      </c>
      <c r="R415" s="16">
        <v>48.6</v>
      </c>
      <c r="S415" s="16">
        <v>65105</v>
      </c>
      <c r="T415" s="4">
        <v>17494</v>
      </c>
      <c r="U415" s="4">
        <v>37080</v>
      </c>
      <c r="V415" s="19">
        <v>10.56</v>
      </c>
      <c r="W415" s="31">
        <v>73732.36</v>
      </c>
      <c r="X415" s="31">
        <v>65338.54</v>
      </c>
      <c r="Y415" s="23">
        <f t="shared" si="53"/>
        <v>0.0949697198098067</v>
      </c>
      <c r="Z415" s="24">
        <f t="shared" si="54"/>
        <v>0.126704583196731</v>
      </c>
      <c r="AA415" s="25">
        <v>65105</v>
      </c>
      <c r="AB415" s="2">
        <f t="shared" si="55"/>
        <v>0.427774313613309</v>
      </c>
      <c r="AC415" s="25">
        <v>0.960927787486277</v>
      </c>
      <c r="AD415" s="25">
        <v>0.639349930843707</v>
      </c>
      <c r="AE415" s="25">
        <f t="shared" si="56"/>
        <v>0.960927787486277</v>
      </c>
      <c r="AF415" s="26">
        <f t="shared" si="57"/>
        <v>2.419</v>
      </c>
      <c r="AG415" s="6">
        <f t="shared" si="52"/>
        <v>2.11958385732251</v>
      </c>
      <c r="AH415" s="3">
        <f t="shared" si="58"/>
        <v>547.727272727273</v>
      </c>
      <c r="AI415" s="32">
        <f t="shared" si="50"/>
        <v>1.75007821154831</v>
      </c>
      <c r="AJ415" s="32">
        <f t="shared" si="51"/>
        <v>3.7249830184515</v>
      </c>
    </row>
    <row r="416" ht="12" spans="1:36">
      <c r="A416" s="11">
        <v>2013</v>
      </c>
      <c r="B416" s="11">
        <v>340000</v>
      </c>
      <c r="C416" s="12" t="s">
        <v>84</v>
      </c>
      <c r="D416" s="12" t="s">
        <v>85</v>
      </c>
      <c r="E416" s="2">
        <v>4349.69</v>
      </c>
      <c r="F416" s="2">
        <v>1520.2168</v>
      </c>
      <c r="G416" s="13">
        <v>2075.075</v>
      </c>
      <c r="H416" s="2">
        <v>7044.7</v>
      </c>
      <c r="I416" s="16">
        <v>20584.04</v>
      </c>
      <c r="J416" s="17">
        <v>5988</v>
      </c>
      <c r="K416" s="17">
        <v>2885.86</v>
      </c>
      <c r="L416" s="17">
        <v>3122</v>
      </c>
      <c r="M416" s="16">
        <v>2173.16</v>
      </c>
      <c r="N416" s="16">
        <v>10.6</v>
      </c>
      <c r="O416" s="16">
        <v>8177.44</v>
      </c>
      <c r="P416" s="16">
        <v>39.7</v>
      </c>
      <c r="Q416" s="16">
        <v>10233.43</v>
      </c>
      <c r="R416" s="16">
        <v>49.7</v>
      </c>
      <c r="S416" s="16">
        <v>34404</v>
      </c>
      <c r="T416" s="4">
        <v>8850</v>
      </c>
      <c r="U416" s="4">
        <v>22789</v>
      </c>
      <c r="V416" s="19">
        <v>14.01</v>
      </c>
      <c r="W416" s="31">
        <v>26938.23</v>
      </c>
      <c r="X416" s="31">
        <v>19688.18</v>
      </c>
      <c r="Y416" s="23">
        <f t="shared" si="53"/>
        <v>0.0738541510801572</v>
      </c>
      <c r="Z416" s="24">
        <f t="shared" si="54"/>
        <v>0.211313716840815</v>
      </c>
      <c r="AA416" s="25">
        <v>34404</v>
      </c>
      <c r="AB416" s="2">
        <f t="shared" si="55"/>
        <v>0.342240881770537</v>
      </c>
      <c r="AC416" s="25">
        <v>0.799090822920565</v>
      </c>
      <c r="AD416" s="25">
        <v>0.481940547762191</v>
      </c>
      <c r="AE416" s="25">
        <f t="shared" si="56"/>
        <v>0.799090822920565</v>
      </c>
      <c r="AF416" s="26">
        <f t="shared" si="57"/>
        <v>2.291</v>
      </c>
      <c r="AG416" s="6">
        <f t="shared" si="52"/>
        <v>2.57502824858757</v>
      </c>
      <c r="AH416" s="3">
        <f t="shared" si="58"/>
        <v>427.408993576017</v>
      </c>
      <c r="AI416" s="32">
        <f t="shared" ref="AI416:AI479" si="59">X416/I416</f>
        <v>0.956477931445916</v>
      </c>
      <c r="AJ416" s="32">
        <f t="shared" ref="AJ416:AJ479" si="60">(W416+X416)/I416</f>
        <v>2.26517292037909</v>
      </c>
    </row>
    <row r="417" ht="12" spans="1:36">
      <c r="A417" s="11">
        <v>2013</v>
      </c>
      <c r="B417" s="11">
        <v>350000</v>
      </c>
      <c r="C417" s="12" t="s">
        <v>86</v>
      </c>
      <c r="D417" s="12" t="s">
        <v>87</v>
      </c>
      <c r="E417" s="2">
        <v>3068.8</v>
      </c>
      <c r="F417" s="2">
        <v>1723.2829</v>
      </c>
      <c r="G417" s="13">
        <v>2119.4455</v>
      </c>
      <c r="H417" s="2">
        <v>8275.3</v>
      </c>
      <c r="I417" s="16">
        <v>22503.84</v>
      </c>
      <c r="J417" s="17">
        <v>3885</v>
      </c>
      <c r="K417" s="17">
        <v>2362</v>
      </c>
      <c r="L417" s="17">
        <v>1523</v>
      </c>
      <c r="M417" s="16">
        <v>1745.18</v>
      </c>
      <c r="N417" s="16">
        <v>7.7</v>
      </c>
      <c r="O417" s="16">
        <v>8953.16</v>
      </c>
      <c r="P417" s="16">
        <v>39.8</v>
      </c>
      <c r="Q417" s="16">
        <v>11805.5</v>
      </c>
      <c r="R417" s="16">
        <v>52.5</v>
      </c>
      <c r="S417" s="16">
        <v>58254.83</v>
      </c>
      <c r="T417" s="4">
        <v>11405</v>
      </c>
      <c r="U417" s="4">
        <v>28174</v>
      </c>
      <c r="V417" s="19">
        <v>12.4</v>
      </c>
      <c r="W417" s="31">
        <v>28938.81</v>
      </c>
      <c r="X417" s="31">
        <v>25963.45</v>
      </c>
      <c r="Y417" s="23">
        <f t="shared" si="53"/>
        <v>0.0765772819216631</v>
      </c>
      <c r="Z417" s="24">
        <f t="shared" si="54"/>
        <v>0.136367837666816</v>
      </c>
      <c r="AA417" s="25">
        <v>58254.83</v>
      </c>
      <c r="AB417" s="2">
        <f t="shared" si="55"/>
        <v>0.367728352139013</v>
      </c>
      <c r="AC417" s="25">
        <v>0.758388886535937</v>
      </c>
      <c r="AD417" s="25">
        <v>0.607979407979408</v>
      </c>
      <c r="AE417" s="25">
        <f t="shared" si="56"/>
        <v>0.758388886535937</v>
      </c>
      <c r="AF417" s="26">
        <f t="shared" si="57"/>
        <v>2.321</v>
      </c>
      <c r="AG417" s="6">
        <f t="shared" si="52"/>
        <v>2.47032003507234</v>
      </c>
      <c r="AH417" s="3">
        <f t="shared" si="58"/>
        <v>313.306451612903</v>
      </c>
      <c r="AI417" s="32">
        <f t="shared" si="59"/>
        <v>1.15373420713976</v>
      </c>
      <c r="AJ417" s="32">
        <f t="shared" si="60"/>
        <v>2.43968407169621</v>
      </c>
    </row>
    <row r="418" ht="12" spans="1:36">
      <c r="A418" s="11">
        <v>2013</v>
      </c>
      <c r="B418" s="11">
        <v>360000</v>
      </c>
      <c r="C418" s="12" t="s">
        <v>88</v>
      </c>
      <c r="D418" s="12" t="s">
        <v>89</v>
      </c>
      <c r="E418" s="2">
        <v>3470.3</v>
      </c>
      <c r="F418" s="2">
        <v>1178.7426</v>
      </c>
      <c r="G418" s="13">
        <v>1621.2358</v>
      </c>
      <c r="H418" s="2">
        <v>4696.1</v>
      </c>
      <c r="I418" s="16">
        <v>14300.17</v>
      </c>
      <c r="J418" s="17">
        <v>4476</v>
      </c>
      <c r="K418" s="17">
        <v>2194.82</v>
      </c>
      <c r="L418" s="17">
        <v>2280.75</v>
      </c>
      <c r="M418" s="16">
        <v>1540.65</v>
      </c>
      <c r="N418" s="16">
        <v>10.77</v>
      </c>
      <c r="O418" s="16">
        <v>5097.67</v>
      </c>
      <c r="P418" s="16">
        <v>35.65</v>
      </c>
      <c r="Q418" s="16">
        <v>7661.85</v>
      </c>
      <c r="R418" s="16">
        <v>53.58</v>
      </c>
      <c r="S418" s="16">
        <v>31952.12</v>
      </c>
      <c r="T418" s="4">
        <v>9089</v>
      </c>
      <c r="U418" s="4">
        <v>22120</v>
      </c>
      <c r="V418" s="19">
        <v>16.69</v>
      </c>
      <c r="W418" s="31">
        <v>19582.71</v>
      </c>
      <c r="X418" s="31">
        <v>13111.73</v>
      </c>
      <c r="Y418" s="23">
        <f t="shared" si="53"/>
        <v>0.0824285725274595</v>
      </c>
      <c r="Z418" s="24">
        <f t="shared" si="54"/>
        <v>0.242675436725577</v>
      </c>
      <c r="AA418" s="25">
        <v>31952.12</v>
      </c>
      <c r="AB418" s="2">
        <f t="shared" si="55"/>
        <v>0.328394697405695</v>
      </c>
      <c r="AC418" s="25">
        <v>0.66533147999504</v>
      </c>
      <c r="AD418" s="25">
        <v>0.490352993744415</v>
      </c>
      <c r="AE418" s="25">
        <f t="shared" si="56"/>
        <v>0.66533147999504</v>
      </c>
      <c r="AF418" s="26">
        <f t="shared" si="57"/>
        <v>2.2488</v>
      </c>
      <c r="AG418" s="6">
        <f t="shared" si="52"/>
        <v>2.43371107932666</v>
      </c>
      <c r="AH418" s="3">
        <f t="shared" si="58"/>
        <v>268.184541641702</v>
      </c>
      <c r="AI418" s="32">
        <f t="shared" si="59"/>
        <v>0.916893295674107</v>
      </c>
      <c r="AJ418" s="32">
        <f t="shared" si="60"/>
        <v>2.28629729576641</v>
      </c>
    </row>
    <row r="419" ht="12" spans="1:36">
      <c r="A419" s="11">
        <v>2013</v>
      </c>
      <c r="B419" s="11">
        <v>370000</v>
      </c>
      <c r="C419" s="12" t="s">
        <v>90</v>
      </c>
      <c r="D419" s="12" t="s">
        <v>91</v>
      </c>
      <c r="E419" s="2">
        <v>6688.8</v>
      </c>
      <c r="F419" s="2">
        <v>3533.4906</v>
      </c>
      <c r="G419" s="13">
        <v>4559.9463</v>
      </c>
      <c r="H419" s="2">
        <v>22294.8</v>
      </c>
      <c r="I419" s="16">
        <v>47344.33</v>
      </c>
      <c r="J419" s="17">
        <v>9746</v>
      </c>
      <c r="K419" s="17">
        <v>5210</v>
      </c>
      <c r="L419" s="17">
        <v>4536</v>
      </c>
      <c r="M419" s="16">
        <v>4454.11</v>
      </c>
      <c r="N419" s="16">
        <v>9.4</v>
      </c>
      <c r="O419" s="16">
        <v>20274.33</v>
      </c>
      <c r="P419" s="16">
        <v>42.8</v>
      </c>
      <c r="Q419" s="16">
        <v>22615.89</v>
      </c>
      <c r="R419" s="16">
        <v>47.8</v>
      </c>
      <c r="S419" s="16">
        <v>48673.11</v>
      </c>
      <c r="T419" s="4">
        <v>10687</v>
      </c>
      <c r="U419" s="4">
        <v>26882</v>
      </c>
      <c r="V419" s="19">
        <v>15.81</v>
      </c>
      <c r="W419" s="31">
        <v>63357.88</v>
      </c>
      <c r="X419" s="31">
        <v>47952.1</v>
      </c>
      <c r="Y419" s="23">
        <f t="shared" si="53"/>
        <v>0.0746338706240008</v>
      </c>
      <c r="Z419" s="24">
        <f t="shared" si="54"/>
        <v>0.141279853363645</v>
      </c>
      <c r="AA419" s="25">
        <v>48673.11</v>
      </c>
      <c r="AB419" s="2">
        <f t="shared" si="55"/>
        <v>0.470907498321341</v>
      </c>
      <c r="AC419" s="25">
        <v>0.896463946366913</v>
      </c>
      <c r="AD419" s="25">
        <v>0.534578288528627</v>
      </c>
      <c r="AE419" s="25">
        <f t="shared" si="56"/>
        <v>0.896463946366913</v>
      </c>
      <c r="AF419" s="26">
        <f t="shared" si="57"/>
        <v>2.334</v>
      </c>
      <c r="AG419" s="6">
        <f t="shared" si="52"/>
        <v>2.515392532984</v>
      </c>
      <c r="AH419" s="3">
        <f t="shared" si="58"/>
        <v>616.445287792536</v>
      </c>
      <c r="AI419" s="32">
        <f t="shared" si="59"/>
        <v>1.01283722887197</v>
      </c>
      <c r="AJ419" s="32">
        <f t="shared" si="60"/>
        <v>2.35107308520366</v>
      </c>
    </row>
    <row r="420" ht="12" spans="1:36">
      <c r="A420" s="11">
        <v>2013</v>
      </c>
      <c r="B420" s="11">
        <v>410000</v>
      </c>
      <c r="C420" s="12" t="s">
        <v>92</v>
      </c>
      <c r="D420" s="12" t="s">
        <v>93</v>
      </c>
      <c r="E420" s="2">
        <v>5582.31</v>
      </c>
      <c r="F420" s="2">
        <v>1764.7107</v>
      </c>
      <c r="G420" s="13">
        <v>2415.4482</v>
      </c>
      <c r="H420" s="2">
        <v>12426.6</v>
      </c>
      <c r="I420" s="16">
        <v>31632.5</v>
      </c>
      <c r="J420" s="17">
        <v>9573</v>
      </c>
      <c r="K420" s="17">
        <v>4173.83</v>
      </c>
      <c r="L420" s="17">
        <v>5399</v>
      </c>
      <c r="M420" s="16">
        <v>3827.2</v>
      </c>
      <c r="N420" s="16">
        <v>12.1</v>
      </c>
      <c r="O420" s="16">
        <v>11809.92</v>
      </c>
      <c r="P420" s="16">
        <v>37.33</v>
      </c>
      <c r="Q420" s="16">
        <v>15995.37</v>
      </c>
      <c r="R420" s="16">
        <v>50.57</v>
      </c>
      <c r="S420" s="16">
        <v>33114</v>
      </c>
      <c r="T420" s="4">
        <v>8969</v>
      </c>
      <c r="U420" s="4">
        <v>21741</v>
      </c>
      <c r="V420" s="19">
        <v>16.7</v>
      </c>
      <c r="W420" s="31">
        <v>37591.7</v>
      </c>
      <c r="X420" s="31">
        <v>23511.4</v>
      </c>
      <c r="Y420" s="23">
        <f t="shared" si="53"/>
        <v>0.0557878985220896</v>
      </c>
      <c r="Z420" s="24">
        <f t="shared" si="54"/>
        <v>0.176473879712321</v>
      </c>
      <c r="AA420" s="25">
        <v>33114</v>
      </c>
      <c r="AB420" s="2">
        <f t="shared" si="55"/>
        <v>0.392842804078084</v>
      </c>
      <c r="AC420" s="25">
        <v>0.738333655301503</v>
      </c>
      <c r="AD420" s="25">
        <v>0.436000208920923</v>
      </c>
      <c r="AE420" s="25">
        <f t="shared" si="56"/>
        <v>0.738333655301503</v>
      </c>
      <c r="AF420" s="26">
        <f t="shared" si="57"/>
        <v>2.2523</v>
      </c>
      <c r="AG420" s="6">
        <f t="shared" si="52"/>
        <v>2.42401605530159</v>
      </c>
      <c r="AH420" s="3">
        <f t="shared" si="58"/>
        <v>573.233532934132</v>
      </c>
      <c r="AI420" s="32">
        <f t="shared" si="59"/>
        <v>0.743267209357465</v>
      </c>
      <c r="AJ420" s="32">
        <f t="shared" si="60"/>
        <v>1.93165573381807</v>
      </c>
    </row>
    <row r="421" ht="12" spans="1:36">
      <c r="A421" s="11">
        <v>2013</v>
      </c>
      <c r="B421" s="11">
        <v>420000</v>
      </c>
      <c r="C421" s="12" t="s">
        <v>94</v>
      </c>
      <c r="D421" s="12" t="s">
        <v>95</v>
      </c>
      <c r="E421" s="2">
        <v>4371.65</v>
      </c>
      <c r="F421" s="2">
        <v>1604.848</v>
      </c>
      <c r="G421" s="13">
        <v>2191.2221</v>
      </c>
      <c r="H421" s="2">
        <v>11035.9</v>
      </c>
      <c r="I421" s="16">
        <v>25378.01</v>
      </c>
      <c r="J421" s="17">
        <v>5798</v>
      </c>
      <c r="K421" s="17">
        <v>3160.49</v>
      </c>
      <c r="L421" s="17">
        <v>2637.51</v>
      </c>
      <c r="M421" s="16">
        <v>2883.73</v>
      </c>
      <c r="N421" s="16">
        <v>11.4</v>
      </c>
      <c r="O421" s="16">
        <v>10647.98</v>
      </c>
      <c r="P421" s="16">
        <v>41.9</v>
      </c>
      <c r="Q421" s="16">
        <v>11846.3</v>
      </c>
      <c r="R421" s="16">
        <v>46.7</v>
      </c>
      <c r="S421" s="16">
        <v>43834.55</v>
      </c>
      <c r="T421" s="4">
        <v>9692</v>
      </c>
      <c r="U421" s="4">
        <v>22668</v>
      </c>
      <c r="V421" s="19">
        <v>18.59</v>
      </c>
      <c r="W421" s="31">
        <v>32902.83</v>
      </c>
      <c r="X421" s="31">
        <v>20796.86</v>
      </c>
      <c r="Y421" s="23">
        <f t="shared" si="53"/>
        <v>0.0632377400749704</v>
      </c>
      <c r="Z421" s="24">
        <f t="shared" si="54"/>
        <v>0.172261339640106</v>
      </c>
      <c r="AA421" s="25">
        <v>43834.55</v>
      </c>
      <c r="AB421" s="2">
        <f t="shared" si="55"/>
        <v>0.434860731791027</v>
      </c>
      <c r="AC421" s="25">
        <v>0.898844364907186</v>
      </c>
      <c r="AD421" s="25">
        <v>0.545100034494653</v>
      </c>
      <c r="AE421" s="25">
        <f t="shared" si="56"/>
        <v>0.898844364907186</v>
      </c>
      <c r="AF421" s="26">
        <f t="shared" si="57"/>
        <v>2.305</v>
      </c>
      <c r="AG421" s="6">
        <f t="shared" si="52"/>
        <v>2.33883615352868</v>
      </c>
      <c r="AH421" s="3">
        <f t="shared" si="58"/>
        <v>311.888111888112</v>
      </c>
      <c r="AI421" s="32">
        <f t="shared" si="59"/>
        <v>0.819483481959381</v>
      </c>
      <c r="AJ421" s="32">
        <f t="shared" si="60"/>
        <v>2.11599294034481</v>
      </c>
    </row>
    <row r="422" ht="12" spans="1:36">
      <c r="A422" s="11">
        <v>2013</v>
      </c>
      <c r="B422" s="11">
        <v>430000</v>
      </c>
      <c r="C422" s="12" t="s">
        <v>96</v>
      </c>
      <c r="D422" s="12" t="s">
        <v>97</v>
      </c>
      <c r="E422" s="2">
        <v>4690.89</v>
      </c>
      <c r="F422" s="2">
        <v>1299.1462</v>
      </c>
      <c r="G422" s="13">
        <v>2030.8758</v>
      </c>
      <c r="H422" s="2">
        <v>9509.5</v>
      </c>
      <c r="I422" s="16">
        <v>23545.24</v>
      </c>
      <c r="J422" s="17">
        <v>6600</v>
      </c>
      <c r="K422" s="17">
        <v>3143.58</v>
      </c>
      <c r="L422" s="17">
        <v>3456</v>
      </c>
      <c r="M422" s="16">
        <v>2589.18</v>
      </c>
      <c r="N422" s="16">
        <v>11</v>
      </c>
      <c r="O422" s="16">
        <v>10042.26</v>
      </c>
      <c r="P422" s="16">
        <v>42.6</v>
      </c>
      <c r="Q422" s="16">
        <v>10913.8</v>
      </c>
      <c r="R422" s="16">
        <v>46.4</v>
      </c>
      <c r="S422" s="16">
        <v>35701.65</v>
      </c>
      <c r="T422" s="4">
        <v>9029</v>
      </c>
      <c r="U422" s="4">
        <v>24352</v>
      </c>
      <c r="V422" s="19">
        <v>21.18</v>
      </c>
      <c r="W422" s="31">
        <v>26876.03</v>
      </c>
      <c r="X422" s="31">
        <v>18141.13</v>
      </c>
      <c r="Y422" s="23">
        <f t="shared" si="53"/>
        <v>0.0551765962037337</v>
      </c>
      <c r="Z422" s="24">
        <f t="shared" si="54"/>
        <v>0.199228803783695</v>
      </c>
      <c r="AA422" s="25">
        <v>35701.65</v>
      </c>
      <c r="AB422" s="2">
        <f t="shared" si="55"/>
        <v>0.403882058539221</v>
      </c>
      <c r="AC422" s="25">
        <v>0.920143304806759</v>
      </c>
      <c r="AD422" s="25">
        <v>0.4763</v>
      </c>
      <c r="AE422" s="25">
        <f t="shared" si="56"/>
        <v>0.920143304806759</v>
      </c>
      <c r="AF422" s="26">
        <f t="shared" si="57"/>
        <v>2.316</v>
      </c>
      <c r="AG422" s="6">
        <f t="shared" si="52"/>
        <v>2.69708716358401</v>
      </c>
      <c r="AH422" s="3">
        <f t="shared" si="58"/>
        <v>311.614730878187</v>
      </c>
      <c r="AI422" s="32">
        <f t="shared" si="59"/>
        <v>0.770479723290143</v>
      </c>
      <c r="AJ422" s="32">
        <f t="shared" si="60"/>
        <v>1.91194313585251</v>
      </c>
    </row>
    <row r="423" ht="12" spans="1:36">
      <c r="A423" s="11">
        <v>2013</v>
      </c>
      <c r="B423" s="11">
        <v>440000</v>
      </c>
      <c r="C423" s="12" t="s">
        <v>98</v>
      </c>
      <c r="D423" s="12" t="s">
        <v>99</v>
      </c>
      <c r="E423" s="2">
        <v>8411</v>
      </c>
      <c r="F423" s="2">
        <v>5767.9389</v>
      </c>
      <c r="G423" s="13">
        <v>7081.4655</v>
      </c>
      <c r="H423" s="2">
        <v>25453.9</v>
      </c>
      <c r="I423" s="16">
        <v>62503.41</v>
      </c>
      <c r="J423" s="17">
        <v>11270</v>
      </c>
      <c r="K423" s="17">
        <v>7673.74</v>
      </c>
      <c r="L423" s="17">
        <v>3596.26</v>
      </c>
      <c r="M423" s="16">
        <v>2876.42</v>
      </c>
      <c r="N423" s="16">
        <v>4.6</v>
      </c>
      <c r="O423" s="16">
        <v>30284.02</v>
      </c>
      <c r="P423" s="16">
        <v>48.5</v>
      </c>
      <c r="Q423" s="16">
        <v>29342.97</v>
      </c>
      <c r="R423" s="16">
        <v>46.9</v>
      </c>
      <c r="S423" s="16">
        <v>56029.21</v>
      </c>
      <c r="T423" s="4">
        <v>11068</v>
      </c>
      <c r="U423" s="4">
        <v>29537</v>
      </c>
      <c r="V423" s="19">
        <v>17.98</v>
      </c>
      <c r="W423" s="31">
        <v>119685.15</v>
      </c>
      <c r="X423" s="31">
        <v>75664.16</v>
      </c>
      <c r="Y423" s="23">
        <f t="shared" si="53"/>
        <v>0.0922819874947623</v>
      </c>
      <c r="Z423" s="24">
        <f t="shared" si="54"/>
        <v>0.134568657934023</v>
      </c>
      <c r="AA423" s="25">
        <v>56029.21</v>
      </c>
      <c r="AB423" s="2">
        <f t="shared" si="55"/>
        <v>0.407240180975726</v>
      </c>
      <c r="AC423" s="25">
        <v>1.03207071404156</v>
      </c>
      <c r="AD423" s="25">
        <v>0.680899733806566</v>
      </c>
      <c r="AE423" s="25">
        <f t="shared" si="56"/>
        <v>1.03207071404156</v>
      </c>
      <c r="AF423" s="26">
        <f t="shared" si="57"/>
        <v>2.439</v>
      </c>
      <c r="AG423" s="6">
        <f t="shared" si="52"/>
        <v>2.66868449584387</v>
      </c>
      <c r="AH423" s="3">
        <f t="shared" si="58"/>
        <v>626.807563959955</v>
      </c>
      <c r="AI423" s="32">
        <f t="shared" si="59"/>
        <v>1.21056051181848</v>
      </c>
      <c r="AJ423" s="32">
        <f t="shared" si="60"/>
        <v>3.12541843717007</v>
      </c>
    </row>
    <row r="424" ht="12" spans="1:36">
      <c r="A424" s="11">
        <v>2013</v>
      </c>
      <c r="B424" s="11">
        <v>450000</v>
      </c>
      <c r="C424" s="12" t="s">
        <v>100</v>
      </c>
      <c r="D424" s="12" t="s">
        <v>101</v>
      </c>
      <c r="E424" s="2">
        <v>3208.67</v>
      </c>
      <c r="F424" s="2">
        <v>875.7432</v>
      </c>
      <c r="G424" s="13">
        <v>1317.6035</v>
      </c>
      <c r="H424" s="2">
        <v>5133.1</v>
      </c>
      <c r="I424" s="16">
        <v>12448.36</v>
      </c>
      <c r="J424" s="17">
        <v>4731</v>
      </c>
      <c r="K424" s="17">
        <v>2134</v>
      </c>
      <c r="L424" s="17">
        <v>2597</v>
      </c>
      <c r="M424" s="16">
        <v>2290.64</v>
      </c>
      <c r="N424" s="16">
        <v>18.4</v>
      </c>
      <c r="O424" s="16">
        <v>5448.39</v>
      </c>
      <c r="P424" s="16">
        <v>43.8</v>
      </c>
      <c r="Q424" s="16">
        <v>4709.33</v>
      </c>
      <c r="R424" s="16">
        <v>37.8</v>
      </c>
      <c r="S424" s="16">
        <v>26416</v>
      </c>
      <c r="T424" s="4">
        <v>7793</v>
      </c>
      <c r="U424" s="4">
        <v>22689</v>
      </c>
      <c r="V424" s="19">
        <v>23.76</v>
      </c>
      <c r="W424" s="31">
        <v>18400.48</v>
      </c>
      <c r="X424" s="31">
        <v>14081.01</v>
      </c>
      <c r="Y424" s="23">
        <f t="shared" si="53"/>
        <v>0.0703500862764252</v>
      </c>
      <c r="Z424" s="24">
        <f t="shared" si="54"/>
        <v>0.257758451715728</v>
      </c>
      <c r="AA424" s="25">
        <v>26416</v>
      </c>
      <c r="AB424" s="2">
        <f t="shared" si="55"/>
        <v>0.412351506543834</v>
      </c>
      <c r="AC424" s="25">
        <v>1.15693527529394</v>
      </c>
      <c r="AD424" s="25">
        <v>0.451067427605157</v>
      </c>
      <c r="AE424" s="25">
        <f t="shared" si="56"/>
        <v>1.15693527529394</v>
      </c>
      <c r="AF424" s="26">
        <f t="shared" si="57"/>
        <v>2.254</v>
      </c>
      <c r="AG424" s="6">
        <f t="shared" si="52"/>
        <v>2.91145900166816</v>
      </c>
      <c r="AH424" s="3">
        <f t="shared" si="58"/>
        <v>199.116161616162</v>
      </c>
      <c r="AI424" s="32">
        <f t="shared" si="59"/>
        <v>1.13115382267222</v>
      </c>
      <c r="AJ424" s="32">
        <f t="shared" si="60"/>
        <v>2.60929873493376</v>
      </c>
    </row>
    <row r="425" ht="12" spans="1:36">
      <c r="A425" s="11">
        <v>2013</v>
      </c>
      <c r="B425" s="11">
        <v>460000</v>
      </c>
      <c r="C425" s="12" t="s">
        <v>102</v>
      </c>
      <c r="D425" s="12" t="s">
        <v>103</v>
      </c>
      <c r="E425" s="2">
        <v>1011.17</v>
      </c>
      <c r="F425" s="2">
        <v>411.6331</v>
      </c>
      <c r="G425" s="13">
        <v>481.014</v>
      </c>
      <c r="H425" s="2">
        <v>1090.9</v>
      </c>
      <c r="I425" s="16">
        <v>3115.85</v>
      </c>
      <c r="J425" s="17">
        <v>920.21</v>
      </c>
      <c r="K425" s="17">
        <v>481</v>
      </c>
      <c r="L425" s="17">
        <v>439</v>
      </c>
      <c r="M425" s="16">
        <v>723.6</v>
      </c>
      <c r="N425" s="16">
        <v>23.16</v>
      </c>
      <c r="O425" s="16">
        <v>1641.35</v>
      </c>
      <c r="P425" s="16">
        <v>52.7</v>
      </c>
      <c r="Q425" s="16">
        <v>750.9</v>
      </c>
      <c r="R425" s="16">
        <v>24.1</v>
      </c>
      <c r="S425" s="16">
        <v>34053</v>
      </c>
      <c r="T425" s="4">
        <v>8802</v>
      </c>
      <c r="U425" s="4">
        <v>22411</v>
      </c>
      <c r="V425" s="19">
        <v>3.51</v>
      </c>
      <c r="W425" s="31">
        <v>5952.5</v>
      </c>
      <c r="X425" s="31">
        <v>4630.78</v>
      </c>
      <c r="Y425" s="23">
        <f t="shared" si="53"/>
        <v>0.132109408347642</v>
      </c>
      <c r="Z425" s="24">
        <f t="shared" si="54"/>
        <v>0.324524608052377</v>
      </c>
      <c r="AA425" s="25">
        <v>34053</v>
      </c>
      <c r="AB425" s="2">
        <f t="shared" si="55"/>
        <v>0.350113131248295</v>
      </c>
      <c r="AC425" s="25">
        <v>2.18584365428153</v>
      </c>
      <c r="AD425" s="25">
        <v>0.522706773453885</v>
      </c>
      <c r="AE425" s="25">
        <f t="shared" si="56"/>
        <v>2.18584365428153</v>
      </c>
      <c r="AF425" s="26">
        <f t="shared" si="57"/>
        <v>2.2946</v>
      </c>
      <c r="AG425" s="6">
        <f t="shared" si="52"/>
        <v>2.54612588048171</v>
      </c>
      <c r="AH425" s="3">
        <f t="shared" si="58"/>
        <v>262.168091168091</v>
      </c>
      <c r="AI425" s="32">
        <f t="shared" si="59"/>
        <v>1.48620119710512</v>
      </c>
      <c r="AJ425" s="32">
        <f t="shared" si="60"/>
        <v>3.39659482966125</v>
      </c>
    </row>
    <row r="426" ht="12" spans="1:36">
      <c r="A426" s="11">
        <v>2013</v>
      </c>
      <c r="B426" s="11">
        <v>500000</v>
      </c>
      <c r="C426" s="12" t="s">
        <v>104</v>
      </c>
      <c r="D426" s="12" t="s">
        <v>105</v>
      </c>
      <c r="E426" s="2">
        <v>3062.28</v>
      </c>
      <c r="F426" s="2">
        <v>1112.6179</v>
      </c>
      <c r="G426" s="13">
        <v>1693.2438</v>
      </c>
      <c r="H426" s="2">
        <v>5055.8</v>
      </c>
      <c r="I426" s="16">
        <v>13027.6</v>
      </c>
      <c r="J426" s="17">
        <v>3011.03</v>
      </c>
      <c r="K426" s="17">
        <v>1755.27</v>
      </c>
      <c r="L426" s="17">
        <v>1255.76</v>
      </c>
      <c r="M426" s="16">
        <v>941.24</v>
      </c>
      <c r="N426" s="16">
        <v>7.2</v>
      </c>
      <c r="O426" s="16">
        <v>6097.74</v>
      </c>
      <c r="P426" s="16">
        <v>46.8</v>
      </c>
      <c r="Q426" s="16">
        <v>5988.62</v>
      </c>
      <c r="R426" s="16">
        <v>46</v>
      </c>
      <c r="S426" s="16">
        <v>43527</v>
      </c>
      <c r="T426" s="4">
        <v>8493</v>
      </c>
      <c r="U426" s="4">
        <v>23058</v>
      </c>
      <c r="V426" s="19">
        <v>8.24</v>
      </c>
      <c r="W426" s="31">
        <v>22789.17</v>
      </c>
      <c r="X426" s="31">
        <v>18005.69</v>
      </c>
      <c r="Y426" s="23">
        <f t="shared" si="53"/>
        <v>0.0854046716202524</v>
      </c>
      <c r="Z426" s="24">
        <f t="shared" si="54"/>
        <v>0.235060947526789</v>
      </c>
      <c r="AA426" s="25">
        <v>43527</v>
      </c>
      <c r="AB426" s="2">
        <f t="shared" si="55"/>
        <v>0.388083760631275</v>
      </c>
      <c r="AC426" s="25">
        <v>1.01822122625914</v>
      </c>
      <c r="AD426" s="25">
        <v>0.582946699302232</v>
      </c>
      <c r="AE426" s="25">
        <f t="shared" si="56"/>
        <v>1.01822122625914</v>
      </c>
      <c r="AF426" s="26">
        <f t="shared" si="57"/>
        <v>2.396</v>
      </c>
      <c r="AG426" s="6">
        <f t="shared" si="52"/>
        <v>2.71494171670788</v>
      </c>
      <c r="AH426" s="3">
        <f t="shared" si="58"/>
        <v>365.416262135922</v>
      </c>
      <c r="AI426" s="32">
        <f t="shared" si="59"/>
        <v>1.38211873253707</v>
      </c>
      <c r="AJ426" s="32">
        <f t="shared" si="60"/>
        <v>3.13141791273911</v>
      </c>
    </row>
    <row r="427" ht="12" spans="1:36">
      <c r="A427" s="11">
        <v>2013</v>
      </c>
      <c r="B427" s="11">
        <v>510000</v>
      </c>
      <c r="C427" s="12" t="s">
        <v>106</v>
      </c>
      <c r="D427" s="12" t="s">
        <v>107</v>
      </c>
      <c r="E427" s="2">
        <v>6220.91</v>
      </c>
      <c r="F427" s="2">
        <v>2103.5091</v>
      </c>
      <c r="G427" s="13">
        <v>2784.0952</v>
      </c>
      <c r="H427" s="2">
        <v>11001</v>
      </c>
      <c r="I427" s="16">
        <v>26518.02</v>
      </c>
      <c r="J427" s="17">
        <v>8109</v>
      </c>
      <c r="K427" s="17">
        <v>3646</v>
      </c>
      <c r="L427" s="17">
        <v>4463</v>
      </c>
      <c r="M427" s="16">
        <v>3257.42</v>
      </c>
      <c r="N427" s="16">
        <v>12.3</v>
      </c>
      <c r="O427" s="16">
        <v>10841.66</v>
      </c>
      <c r="P427" s="16">
        <v>40.9</v>
      </c>
      <c r="Q427" s="16">
        <v>12418.94</v>
      </c>
      <c r="R427" s="16">
        <v>46.8</v>
      </c>
      <c r="S427" s="16">
        <v>32750</v>
      </c>
      <c r="T427" s="4">
        <v>8381</v>
      </c>
      <c r="U427" s="4">
        <v>22228</v>
      </c>
      <c r="V427" s="19">
        <v>48.61</v>
      </c>
      <c r="W427" s="31">
        <v>48122.05</v>
      </c>
      <c r="X427" s="31">
        <v>30298.85</v>
      </c>
      <c r="Y427" s="23">
        <f t="shared" si="53"/>
        <v>0.0793237617288169</v>
      </c>
      <c r="Z427" s="24">
        <f t="shared" si="54"/>
        <v>0.234591798331851</v>
      </c>
      <c r="AA427" s="25">
        <v>32750</v>
      </c>
      <c r="AB427" s="2">
        <f t="shared" si="55"/>
        <v>0.414849977487007</v>
      </c>
      <c r="AC427" s="25">
        <v>0.872993991435662</v>
      </c>
      <c r="AD427" s="25">
        <v>0.449623874707116</v>
      </c>
      <c r="AE427" s="25">
        <f t="shared" si="56"/>
        <v>0.872993991435662</v>
      </c>
      <c r="AF427" s="26">
        <f t="shared" si="57"/>
        <v>2.286</v>
      </c>
      <c r="AG427" s="6">
        <f t="shared" si="52"/>
        <v>2.65218947619616</v>
      </c>
      <c r="AH427" s="3">
        <f t="shared" si="58"/>
        <v>166.817527257766</v>
      </c>
      <c r="AI427" s="32">
        <f t="shared" si="59"/>
        <v>1.14257587859124</v>
      </c>
      <c r="AJ427" s="32">
        <f t="shared" si="60"/>
        <v>2.95726830283709</v>
      </c>
    </row>
    <row r="428" ht="12" spans="1:36">
      <c r="A428" s="11">
        <v>2013</v>
      </c>
      <c r="B428" s="11">
        <v>520000</v>
      </c>
      <c r="C428" s="12" t="s">
        <v>108</v>
      </c>
      <c r="D428" s="12" t="s">
        <v>109</v>
      </c>
      <c r="E428" s="2">
        <v>3082.66</v>
      </c>
      <c r="F428" s="2">
        <v>839.6672</v>
      </c>
      <c r="G428" s="13">
        <v>1206.4146</v>
      </c>
      <c r="H428" s="2">
        <v>2601.2</v>
      </c>
      <c r="I428" s="16">
        <v>7973.06</v>
      </c>
      <c r="J428" s="17">
        <v>3632</v>
      </c>
      <c r="K428" s="17">
        <v>1376.16</v>
      </c>
      <c r="L428" s="17">
        <v>2255.84</v>
      </c>
      <c r="M428" s="16">
        <v>999.34</v>
      </c>
      <c r="N428" s="16">
        <v>12.3</v>
      </c>
      <c r="O428" s="16">
        <v>3802.73</v>
      </c>
      <c r="P428" s="16">
        <v>47.1</v>
      </c>
      <c r="Q428" s="16">
        <v>3170.99</v>
      </c>
      <c r="R428" s="16">
        <v>40.51</v>
      </c>
      <c r="S428" s="16">
        <v>22089.1</v>
      </c>
      <c r="T428" s="4">
        <v>5898</v>
      </c>
      <c r="U428" s="4">
        <v>20565</v>
      </c>
      <c r="V428" s="19">
        <v>17.62</v>
      </c>
      <c r="W428" s="31">
        <v>13297.62</v>
      </c>
      <c r="X428" s="31">
        <v>10156.96</v>
      </c>
      <c r="Y428" s="23">
        <f t="shared" si="53"/>
        <v>0.105313041667816</v>
      </c>
      <c r="Z428" s="24">
        <f t="shared" si="54"/>
        <v>0.386634491650633</v>
      </c>
      <c r="AA428" s="25">
        <v>22089.1</v>
      </c>
      <c r="AB428" s="2">
        <f t="shared" si="55"/>
        <v>0.326248642302955</v>
      </c>
      <c r="AC428" s="25">
        <v>1.19922484776048</v>
      </c>
      <c r="AD428" s="25">
        <v>0.378898678414097</v>
      </c>
      <c r="AE428" s="25">
        <f t="shared" si="56"/>
        <v>1.19922484776048</v>
      </c>
      <c r="AF428" s="26">
        <f t="shared" si="57"/>
        <v>2.3462</v>
      </c>
      <c r="AG428" s="6">
        <f t="shared" si="52"/>
        <v>3.48677517802645</v>
      </c>
      <c r="AH428" s="3">
        <f t="shared" si="58"/>
        <v>206.129398410897</v>
      </c>
      <c r="AI428" s="32">
        <f t="shared" si="59"/>
        <v>1.27390989155983</v>
      </c>
      <c r="AJ428" s="32">
        <f t="shared" si="60"/>
        <v>2.94172877163849</v>
      </c>
    </row>
    <row r="429" ht="12" spans="1:36">
      <c r="A429" s="11">
        <v>2013</v>
      </c>
      <c r="B429" s="11">
        <v>530000</v>
      </c>
      <c r="C429" s="12" t="s">
        <v>110</v>
      </c>
      <c r="D429" s="12" t="s">
        <v>111</v>
      </c>
      <c r="E429" s="2">
        <v>4096.51</v>
      </c>
      <c r="F429" s="2">
        <v>1215.6592</v>
      </c>
      <c r="G429" s="13">
        <v>1611.2955</v>
      </c>
      <c r="H429" s="2">
        <v>4112.6</v>
      </c>
      <c r="I429" s="16">
        <v>12825.46</v>
      </c>
      <c r="J429" s="17">
        <v>4641</v>
      </c>
      <c r="K429" s="17">
        <v>1855.9</v>
      </c>
      <c r="L429" s="17">
        <v>2785.1</v>
      </c>
      <c r="M429" s="16">
        <v>1878.46</v>
      </c>
      <c r="N429" s="16">
        <v>14.65</v>
      </c>
      <c r="O429" s="16">
        <v>5946.48</v>
      </c>
      <c r="P429" s="16">
        <v>46.36</v>
      </c>
      <c r="Q429" s="16">
        <v>5000.52</v>
      </c>
      <c r="R429" s="16">
        <v>38.99</v>
      </c>
      <c r="S429" s="16">
        <v>27664.93</v>
      </c>
      <c r="T429" s="4">
        <v>6724</v>
      </c>
      <c r="U429" s="4">
        <v>22460</v>
      </c>
      <c r="V429" s="19">
        <v>38.32</v>
      </c>
      <c r="W429" s="31">
        <v>20829.34</v>
      </c>
      <c r="X429" s="31">
        <v>16128.9</v>
      </c>
      <c r="Y429" s="23">
        <f t="shared" si="53"/>
        <v>0.0947848420251593</v>
      </c>
      <c r="Z429" s="24">
        <f t="shared" si="54"/>
        <v>0.319404528180666</v>
      </c>
      <c r="AA429" s="25">
        <v>27664.93</v>
      </c>
      <c r="AB429" s="2">
        <f t="shared" si="55"/>
        <v>0.320659064080353</v>
      </c>
      <c r="AC429" s="25">
        <v>1.18917232607809</v>
      </c>
      <c r="AD429" s="25">
        <v>0.399892264598147</v>
      </c>
      <c r="AE429" s="25">
        <f t="shared" si="56"/>
        <v>1.18917232607809</v>
      </c>
      <c r="AF429" s="26">
        <f t="shared" si="57"/>
        <v>2.3171</v>
      </c>
      <c r="AG429" s="6">
        <f t="shared" si="52"/>
        <v>3.34027364663891</v>
      </c>
      <c r="AH429" s="3">
        <f t="shared" si="58"/>
        <v>121.111691022965</v>
      </c>
      <c r="AI429" s="32">
        <f t="shared" si="59"/>
        <v>1.25756892930156</v>
      </c>
      <c r="AJ429" s="32">
        <f t="shared" si="60"/>
        <v>2.88163075632375</v>
      </c>
    </row>
    <row r="430" ht="12" spans="1:36">
      <c r="A430" s="11">
        <v>2013</v>
      </c>
      <c r="B430" s="11">
        <v>540000</v>
      </c>
      <c r="C430" s="12" t="s">
        <v>112</v>
      </c>
      <c r="D430" s="12" t="s">
        <v>113</v>
      </c>
      <c r="E430" s="2">
        <v>1014.31</v>
      </c>
      <c r="F430" s="2">
        <v>71.5366</v>
      </c>
      <c r="G430" s="13">
        <v>95.0237</v>
      </c>
      <c r="H430" s="2">
        <v>322.2</v>
      </c>
      <c r="I430" s="16">
        <v>828.2</v>
      </c>
      <c r="J430" s="17">
        <v>317.43</v>
      </c>
      <c r="K430" s="17">
        <v>75.96</v>
      </c>
      <c r="L430" s="17">
        <v>241.47</v>
      </c>
      <c r="M430" s="16">
        <v>81.21</v>
      </c>
      <c r="N430" s="16">
        <v>9.81</v>
      </c>
      <c r="O430" s="16">
        <v>476.21</v>
      </c>
      <c r="P430" s="16">
        <v>57.5</v>
      </c>
      <c r="Q430" s="16">
        <v>270.78</v>
      </c>
      <c r="R430" s="16">
        <v>32.7</v>
      </c>
      <c r="S430" s="16">
        <v>26209</v>
      </c>
      <c r="T430" s="4">
        <v>6553</v>
      </c>
      <c r="U430" s="4">
        <v>20394</v>
      </c>
      <c r="V430" s="19">
        <v>122.84</v>
      </c>
      <c r="W430" s="31">
        <v>2500.94</v>
      </c>
      <c r="X430" s="31">
        <v>1076.96</v>
      </c>
      <c r="Y430" s="23">
        <f t="shared" si="53"/>
        <v>0.086375996136199</v>
      </c>
      <c r="Z430" s="24">
        <f t="shared" si="54"/>
        <v>1.22471625211302</v>
      </c>
      <c r="AA430" s="25">
        <v>26209</v>
      </c>
      <c r="AB430" s="2">
        <f t="shared" si="55"/>
        <v>0.389036464622072</v>
      </c>
      <c r="AC430" s="25">
        <v>1.75866016692518</v>
      </c>
      <c r="AD430" s="25">
        <v>0.239296852849447</v>
      </c>
      <c r="AE430" s="25">
        <f t="shared" si="56"/>
        <v>1.75866016692518</v>
      </c>
      <c r="AF430" s="26">
        <f t="shared" si="57"/>
        <v>2.4771</v>
      </c>
      <c r="AG430" s="6">
        <f t="shared" si="52"/>
        <v>3.11216236838089</v>
      </c>
      <c r="AH430" s="3">
        <f t="shared" si="58"/>
        <v>2.58409312927385</v>
      </c>
      <c r="AI430" s="32">
        <f t="shared" si="59"/>
        <v>1.30036223134509</v>
      </c>
      <c r="AJ430" s="32">
        <f t="shared" si="60"/>
        <v>4.32009176527409</v>
      </c>
    </row>
    <row r="431" ht="12" spans="1:36">
      <c r="A431" s="11">
        <v>2013</v>
      </c>
      <c r="B431" s="11">
        <v>610000</v>
      </c>
      <c r="C431" s="12" t="s">
        <v>114</v>
      </c>
      <c r="D431" s="12" t="s">
        <v>115</v>
      </c>
      <c r="E431" s="2">
        <v>3665.07</v>
      </c>
      <c r="F431" s="2">
        <v>1256.2435</v>
      </c>
      <c r="G431" s="13">
        <v>1748.3305</v>
      </c>
      <c r="H431" s="2">
        <v>5245</v>
      </c>
      <c r="I431" s="16">
        <v>15905.35</v>
      </c>
      <c r="J431" s="17">
        <v>3804</v>
      </c>
      <c r="K431" s="17">
        <v>1962</v>
      </c>
      <c r="L431" s="17">
        <v>1842</v>
      </c>
      <c r="M431" s="16">
        <v>1463.49</v>
      </c>
      <c r="N431" s="16">
        <v>9.02</v>
      </c>
      <c r="O431" s="16">
        <v>6023.91</v>
      </c>
      <c r="P431" s="16">
        <v>35.99</v>
      </c>
      <c r="Q431" s="16">
        <v>8417.95</v>
      </c>
      <c r="R431" s="16">
        <v>55</v>
      </c>
      <c r="S431" s="16">
        <v>41905.81</v>
      </c>
      <c r="T431" s="4">
        <v>7092</v>
      </c>
      <c r="U431" s="4">
        <v>22346</v>
      </c>
      <c r="V431" s="19">
        <v>20.56</v>
      </c>
      <c r="W431" s="31">
        <v>25736.72</v>
      </c>
      <c r="X431" s="31">
        <v>16537.69</v>
      </c>
      <c r="Y431" s="23">
        <f t="shared" si="53"/>
        <v>0.0789824493016501</v>
      </c>
      <c r="Z431" s="24">
        <f t="shared" si="54"/>
        <v>0.230430012542949</v>
      </c>
      <c r="AA431" s="25">
        <v>41905.81</v>
      </c>
      <c r="AB431" s="2">
        <f t="shared" si="55"/>
        <v>0.329763255759854</v>
      </c>
      <c r="AC431" s="25">
        <v>0.715602967468327</v>
      </c>
      <c r="AD431" s="25">
        <v>0.515772870662461</v>
      </c>
      <c r="AE431" s="25">
        <f t="shared" si="56"/>
        <v>0.715602967468327</v>
      </c>
      <c r="AF431" s="26">
        <f t="shared" si="57"/>
        <v>2.2699</v>
      </c>
      <c r="AG431" s="6">
        <f t="shared" si="52"/>
        <v>3.15087422447829</v>
      </c>
      <c r="AH431" s="3">
        <f t="shared" si="58"/>
        <v>185.019455252918</v>
      </c>
      <c r="AI431" s="32">
        <f t="shared" si="59"/>
        <v>1.0397564341558</v>
      </c>
      <c r="AJ431" s="32">
        <f t="shared" si="60"/>
        <v>2.65787360856567</v>
      </c>
    </row>
    <row r="432" ht="12" spans="1:36">
      <c r="A432" s="11">
        <v>2013</v>
      </c>
      <c r="B432" s="11">
        <v>620000</v>
      </c>
      <c r="C432" s="12" t="s">
        <v>116</v>
      </c>
      <c r="D432" s="12" t="s">
        <v>117</v>
      </c>
      <c r="E432" s="2">
        <v>2309.62</v>
      </c>
      <c r="F432" s="2">
        <v>417.7266</v>
      </c>
      <c r="G432" s="13">
        <v>607.2717</v>
      </c>
      <c r="H432" s="2">
        <v>2368.8</v>
      </c>
      <c r="I432" s="16">
        <v>6014.53</v>
      </c>
      <c r="J432" s="17">
        <v>2537</v>
      </c>
      <c r="K432" s="17">
        <v>1027</v>
      </c>
      <c r="L432" s="17">
        <v>1509.59</v>
      </c>
      <c r="M432" s="16">
        <v>658.1</v>
      </c>
      <c r="N432" s="16">
        <v>10.94</v>
      </c>
      <c r="O432" s="16">
        <v>2682.39</v>
      </c>
      <c r="P432" s="16">
        <v>44.6</v>
      </c>
      <c r="Q432" s="16">
        <v>2674.04</v>
      </c>
      <c r="R432" s="16">
        <v>44.46</v>
      </c>
      <c r="S432" s="16">
        <v>23646.67</v>
      </c>
      <c r="T432" s="4">
        <v>5589</v>
      </c>
      <c r="U432" s="4">
        <v>19873</v>
      </c>
      <c r="V432" s="19">
        <v>42.59</v>
      </c>
      <c r="W432" s="31">
        <v>12070.64</v>
      </c>
      <c r="X432" s="31">
        <v>8822.23</v>
      </c>
      <c r="Y432" s="23">
        <f t="shared" si="53"/>
        <v>0.0694529082072913</v>
      </c>
      <c r="Z432" s="24">
        <f t="shared" si="54"/>
        <v>0.384006730367959</v>
      </c>
      <c r="AA432" s="25">
        <v>23646.67</v>
      </c>
      <c r="AB432" s="2">
        <f t="shared" si="55"/>
        <v>0.393846235699215</v>
      </c>
      <c r="AC432" s="25">
        <v>1.00312261596685</v>
      </c>
      <c r="AD432" s="25">
        <v>0.404808829325976</v>
      </c>
      <c r="AE432" s="25">
        <f t="shared" si="56"/>
        <v>1.00312261596685</v>
      </c>
      <c r="AF432" s="26">
        <f t="shared" si="57"/>
        <v>2.3366</v>
      </c>
      <c r="AG432" s="6">
        <f t="shared" si="52"/>
        <v>3.55573447843979</v>
      </c>
      <c r="AH432" s="3">
        <f t="shared" si="58"/>
        <v>59.5679737027471</v>
      </c>
      <c r="AI432" s="32">
        <f t="shared" si="59"/>
        <v>1.46681951873214</v>
      </c>
      <c r="AJ432" s="32">
        <f t="shared" si="60"/>
        <v>3.47373277712473</v>
      </c>
    </row>
    <row r="433" ht="12" spans="1:36">
      <c r="A433" s="11">
        <v>2013</v>
      </c>
      <c r="B433" s="11">
        <v>630000</v>
      </c>
      <c r="C433" s="12" t="s">
        <v>118</v>
      </c>
      <c r="D433" s="12" t="s">
        <v>119</v>
      </c>
      <c r="E433" s="2">
        <v>1228.05</v>
      </c>
      <c r="F433" s="2">
        <v>175.0516</v>
      </c>
      <c r="G433" s="13">
        <v>223.8586</v>
      </c>
      <c r="H433" s="2">
        <v>549.6</v>
      </c>
      <c r="I433" s="16">
        <v>1713.31</v>
      </c>
      <c r="J433" s="17">
        <v>571.15</v>
      </c>
      <c r="K433" s="17">
        <v>281</v>
      </c>
      <c r="L433" s="17">
        <v>290</v>
      </c>
      <c r="M433" s="16">
        <v>204.72</v>
      </c>
      <c r="N433" s="16">
        <v>12</v>
      </c>
      <c r="O433" s="16">
        <v>827.63</v>
      </c>
      <c r="P433" s="16">
        <v>48.3</v>
      </c>
      <c r="Q433" s="16">
        <v>680.96</v>
      </c>
      <c r="R433" s="16">
        <v>39.7</v>
      </c>
      <c r="S433" s="16">
        <v>30005</v>
      </c>
      <c r="T433" s="4">
        <v>6462</v>
      </c>
      <c r="U433" s="4">
        <v>20352</v>
      </c>
      <c r="V433" s="19">
        <v>72.23</v>
      </c>
      <c r="W433" s="31">
        <v>4110.74</v>
      </c>
      <c r="X433" s="31">
        <v>3514.68</v>
      </c>
      <c r="Y433" s="23">
        <f t="shared" si="53"/>
        <v>0.102171585994362</v>
      </c>
      <c r="Z433" s="24">
        <f t="shared" si="54"/>
        <v>0.716770461854539</v>
      </c>
      <c r="AA433" s="25">
        <v>30005</v>
      </c>
      <c r="AB433" s="2">
        <f t="shared" si="55"/>
        <v>0.320782578751073</v>
      </c>
      <c r="AC433" s="25">
        <v>1.21538710056391</v>
      </c>
      <c r="AD433" s="25">
        <v>0.491989845049462</v>
      </c>
      <c r="AE433" s="25">
        <f t="shared" si="56"/>
        <v>1.21538710056391</v>
      </c>
      <c r="AF433" s="26">
        <f t="shared" si="57"/>
        <v>2.363</v>
      </c>
      <c r="AG433" s="6">
        <f t="shared" si="52"/>
        <v>3.14948932219127</v>
      </c>
      <c r="AH433" s="3">
        <f t="shared" si="58"/>
        <v>7.90737920531635</v>
      </c>
      <c r="AI433" s="32">
        <f t="shared" si="59"/>
        <v>2.05139758712667</v>
      </c>
      <c r="AJ433" s="32">
        <f t="shared" si="60"/>
        <v>4.45069485382097</v>
      </c>
    </row>
    <row r="434" ht="12" spans="1:36">
      <c r="A434" s="11">
        <v>2013</v>
      </c>
      <c r="B434" s="11">
        <v>640000</v>
      </c>
      <c r="C434" s="12" t="s">
        <v>120</v>
      </c>
      <c r="D434" s="12" t="s">
        <v>121</v>
      </c>
      <c r="E434" s="2">
        <v>922.48</v>
      </c>
      <c r="F434" s="2">
        <v>237.4913</v>
      </c>
      <c r="G434" s="13">
        <v>308.3376</v>
      </c>
      <c r="H434" s="2">
        <v>668.5</v>
      </c>
      <c r="I434" s="16">
        <v>2327.68</v>
      </c>
      <c r="J434" s="17">
        <v>666.37</v>
      </c>
      <c r="K434" s="17">
        <v>352.11</v>
      </c>
      <c r="L434" s="17">
        <v>314.26</v>
      </c>
      <c r="M434" s="16">
        <v>210.72</v>
      </c>
      <c r="N434" s="16">
        <v>9.1</v>
      </c>
      <c r="O434" s="16">
        <v>1057.5</v>
      </c>
      <c r="P434" s="16">
        <v>45.4</v>
      </c>
      <c r="Q434" s="16">
        <v>1059.5</v>
      </c>
      <c r="R434" s="16">
        <v>45.5</v>
      </c>
      <c r="S434" s="16">
        <v>35135</v>
      </c>
      <c r="T434" s="4">
        <v>7599</v>
      </c>
      <c r="U434" s="4">
        <v>21476</v>
      </c>
      <c r="V434" s="19">
        <v>6.64</v>
      </c>
      <c r="W434" s="31">
        <v>3881.4</v>
      </c>
      <c r="X434" s="31">
        <v>3947.29</v>
      </c>
      <c r="Y434" s="23">
        <f t="shared" si="53"/>
        <v>0.102029187860874</v>
      </c>
      <c r="Z434" s="24">
        <f t="shared" si="54"/>
        <v>0.396308770965081</v>
      </c>
      <c r="AA434" s="25">
        <v>35135</v>
      </c>
      <c r="AB434" s="2">
        <f t="shared" si="55"/>
        <v>0.287195834478966</v>
      </c>
      <c r="AC434" s="25">
        <v>0.998112317130722</v>
      </c>
      <c r="AD434" s="25">
        <v>0.528400138061437</v>
      </c>
      <c r="AE434" s="25">
        <f t="shared" si="56"/>
        <v>0.998112317130722</v>
      </c>
      <c r="AF434" s="26">
        <f t="shared" si="57"/>
        <v>2.363</v>
      </c>
      <c r="AG434" s="6">
        <f t="shared" si="52"/>
        <v>2.82616133701803</v>
      </c>
      <c r="AH434" s="3">
        <f t="shared" si="58"/>
        <v>100.356927710843</v>
      </c>
      <c r="AI434" s="32">
        <f t="shared" si="59"/>
        <v>1.69580440610393</v>
      </c>
      <c r="AJ434" s="32">
        <f t="shared" si="60"/>
        <v>3.3633016565851</v>
      </c>
    </row>
    <row r="435" ht="12" spans="1:36">
      <c r="A435" s="11">
        <v>2013</v>
      </c>
      <c r="B435" s="11">
        <v>650000</v>
      </c>
      <c r="C435" s="12" t="s">
        <v>122</v>
      </c>
      <c r="D435" s="12" t="s">
        <v>123</v>
      </c>
      <c r="E435" s="2">
        <v>3067.12</v>
      </c>
      <c r="F435" s="2">
        <v>826.3414</v>
      </c>
      <c r="G435" s="13">
        <v>1128.4875</v>
      </c>
      <c r="H435" s="2">
        <v>2179.5</v>
      </c>
      <c r="I435" s="16">
        <v>8392.57</v>
      </c>
      <c r="J435" s="17">
        <v>2285</v>
      </c>
      <c r="K435" s="17">
        <v>1026.88</v>
      </c>
      <c r="L435" s="17">
        <v>1258.12</v>
      </c>
      <c r="M435" s="16">
        <v>1326.56</v>
      </c>
      <c r="N435" s="16">
        <v>15.8</v>
      </c>
      <c r="O435" s="16">
        <v>3586.2</v>
      </c>
      <c r="P435" s="16">
        <v>42.7</v>
      </c>
      <c r="Q435" s="16">
        <v>3479.9</v>
      </c>
      <c r="R435" s="16">
        <v>41.5</v>
      </c>
      <c r="S435" s="16">
        <v>36988</v>
      </c>
      <c r="T435" s="4">
        <v>7847</v>
      </c>
      <c r="U435" s="4">
        <v>21091</v>
      </c>
      <c r="V435" s="19">
        <v>163.15</v>
      </c>
      <c r="W435" s="31">
        <v>14247.54</v>
      </c>
      <c r="X435" s="31">
        <v>10377.11</v>
      </c>
      <c r="Y435" s="23">
        <f t="shared" si="53"/>
        <v>0.0984610673488574</v>
      </c>
      <c r="Z435" s="24">
        <f t="shared" si="54"/>
        <v>0.365456588387109</v>
      </c>
      <c r="AA435" s="25">
        <v>36988</v>
      </c>
      <c r="AB435" s="2">
        <f t="shared" si="55"/>
        <v>0.259693991232721</v>
      </c>
      <c r="AC435" s="25">
        <v>1.03054685479468</v>
      </c>
      <c r="AD435" s="25">
        <v>0.449400437636762</v>
      </c>
      <c r="AE435" s="25">
        <f t="shared" si="56"/>
        <v>1.03054685479468</v>
      </c>
      <c r="AF435" s="26">
        <f t="shared" si="57"/>
        <v>2.269</v>
      </c>
      <c r="AG435" s="6">
        <f t="shared" si="52"/>
        <v>2.68777876895629</v>
      </c>
      <c r="AH435" s="3">
        <f t="shared" si="58"/>
        <v>14.0055163959546</v>
      </c>
      <c r="AI435" s="32">
        <f t="shared" si="59"/>
        <v>1.23646391987198</v>
      </c>
      <c r="AJ435" s="32">
        <f t="shared" si="60"/>
        <v>2.93410123478267</v>
      </c>
    </row>
    <row r="436" ht="12" spans="1:36">
      <c r="A436" s="11">
        <v>2014</v>
      </c>
      <c r="B436" s="11">
        <v>110000</v>
      </c>
      <c r="C436" s="12" t="s">
        <v>62</v>
      </c>
      <c r="D436" s="12" t="s">
        <v>63</v>
      </c>
      <c r="E436" s="2">
        <v>4524.67</v>
      </c>
      <c r="F436" s="2">
        <v>3861.29</v>
      </c>
      <c r="G436" s="13">
        <v>4027.1609</v>
      </c>
      <c r="H436" s="2">
        <v>9638</v>
      </c>
      <c r="I436" s="16">
        <v>22926</v>
      </c>
      <c r="J436" s="17">
        <v>2171.1</v>
      </c>
      <c r="K436" s="17">
        <v>1878</v>
      </c>
      <c r="L436" s="17">
        <v>293.1</v>
      </c>
      <c r="M436" s="16">
        <v>159.2</v>
      </c>
      <c r="N436" s="16">
        <v>0.7</v>
      </c>
      <c r="O436" s="16">
        <v>18333.9</v>
      </c>
      <c r="P436" s="16">
        <v>80</v>
      </c>
      <c r="Q436" s="16">
        <v>4433</v>
      </c>
      <c r="R436" s="16">
        <v>19.3</v>
      </c>
      <c r="S436" s="16">
        <v>106732</v>
      </c>
      <c r="T436" s="4">
        <v>18867</v>
      </c>
      <c r="U436" s="4">
        <v>48532</v>
      </c>
      <c r="V436" s="19">
        <v>1.64</v>
      </c>
      <c r="W436" s="30">
        <v>100095.54</v>
      </c>
      <c r="X436" s="31">
        <v>53650.56</v>
      </c>
      <c r="Y436" s="23">
        <f t="shared" si="53"/>
        <v>0.168424060019192</v>
      </c>
      <c r="Z436" s="24">
        <f t="shared" si="54"/>
        <v>0.19735976620431</v>
      </c>
      <c r="AA436" s="25">
        <v>106732</v>
      </c>
      <c r="AB436" s="2">
        <f t="shared" si="55"/>
        <v>0.420396056878653</v>
      </c>
      <c r="AC436" s="25">
        <v>4.13577712609971</v>
      </c>
      <c r="AD436" s="25">
        <v>0.864999309105983</v>
      </c>
      <c r="AE436" s="25">
        <f t="shared" si="56"/>
        <v>4.13577712609971</v>
      </c>
      <c r="AF436" s="26">
        <f t="shared" si="57"/>
        <v>2.793</v>
      </c>
      <c r="AG436" s="6">
        <f t="shared" si="52"/>
        <v>2.57232204378014</v>
      </c>
      <c r="AH436" s="3">
        <f t="shared" si="58"/>
        <v>1323.84146341463</v>
      </c>
      <c r="AI436" s="32">
        <f t="shared" si="59"/>
        <v>2.34016226118817</v>
      </c>
      <c r="AJ436" s="32">
        <f t="shared" si="60"/>
        <v>6.70618947919393</v>
      </c>
    </row>
    <row r="437" ht="12" spans="1:36">
      <c r="A437" s="11">
        <v>2014</v>
      </c>
      <c r="B437" s="11">
        <v>120000</v>
      </c>
      <c r="C437" s="12" t="s">
        <v>64</v>
      </c>
      <c r="D437" s="12" t="s">
        <v>65</v>
      </c>
      <c r="E437" s="2">
        <v>2884.7</v>
      </c>
      <c r="F437" s="2">
        <v>1486.88</v>
      </c>
      <c r="G437" s="13">
        <v>2390.3518</v>
      </c>
      <c r="H437" s="2">
        <v>4738.7</v>
      </c>
      <c r="I437" s="16">
        <v>10640.62</v>
      </c>
      <c r="J437" s="17">
        <v>1429</v>
      </c>
      <c r="K437" s="17">
        <v>1180</v>
      </c>
      <c r="L437" s="17">
        <v>249</v>
      </c>
      <c r="M437" s="16">
        <v>158.82</v>
      </c>
      <c r="N437" s="16">
        <v>1.5</v>
      </c>
      <c r="O437" s="16">
        <v>5866.3</v>
      </c>
      <c r="P437" s="16">
        <v>55.1</v>
      </c>
      <c r="Q437" s="16">
        <v>4615.5</v>
      </c>
      <c r="R437" s="16">
        <v>43.4</v>
      </c>
      <c r="S437" s="16">
        <v>74960.34</v>
      </c>
      <c r="T437" s="4">
        <v>17014</v>
      </c>
      <c r="U437" s="4">
        <v>31506</v>
      </c>
      <c r="V437" s="19">
        <v>1.2</v>
      </c>
      <c r="W437" s="31">
        <v>24777.75</v>
      </c>
      <c r="X437" s="31">
        <v>23223.42</v>
      </c>
      <c r="Y437" s="23">
        <f t="shared" si="53"/>
        <v>0.139736218378252</v>
      </c>
      <c r="Z437" s="24">
        <f t="shared" si="54"/>
        <v>0.271102623719294</v>
      </c>
      <c r="AA437" s="25">
        <v>74960.34</v>
      </c>
      <c r="AB437" s="2">
        <f t="shared" si="55"/>
        <v>0.445340591055784</v>
      </c>
      <c r="AC437" s="25">
        <v>1.27099989166937</v>
      </c>
      <c r="AD437" s="25">
        <v>0.825752274317705</v>
      </c>
      <c r="AE437" s="25">
        <f t="shared" si="56"/>
        <v>1.27099989166937</v>
      </c>
      <c r="AF437" s="26">
        <f t="shared" si="57"/>
        <v>2.536</v>
      </c>
      <c r="AG437" s="6">
        <f t="shared" si="52"/>
        <v>1.85176913130363</v>
      </c>
      <c r="AH437" s="3">
        <f t="shared" si="58"/>
        <v>1190.83333333333</v>
      </c>
      <c r="AI437" s="32">
        <f t="shared" si="59"/>
        <v>2.18252507842588</v>
      </c>
      <c r="AJ437" s="32">
        <f t="shared" si="60"/>
        <v>4.51112529157136</v>
      </c>
    </row>
    <row r="438" ht="12" spans="1:36">
      <c r="A438" s="11">
        <v>2014</v>
      </c>
      <c r="B438" s="11">
        <v>130000</v>
      </c>
      <c r="C438" s="12" t="s">
        <v>66</v>
      </c>
      <c r="D438" s="12" t="s">
        <v>67</v>
      </c>
      <c r="E438" s="2">
        <v>4677.3</v>
      </c>
      <c r="F438" s="2">
        <v>1866.06</v>
      </c>
      <c r="G438" s="13">
        <v>2446.6166</v>
      </c>
      <c r="H438" s="2">
        <v>11820.5</v>
      </c>
      <c r="I438" s="16">
        <v>25208.9</v>
      </c>
      <c r="J438" s="17">
        <v>7322.9</v>
      </c>
      <c r="K438" s="17">
        <v>3614.47</v>
      </c>
      <c r="L438" s="17">
        <v>3708.43</v>
      </c>
      <c r="M438" s="16">
        <v>3164.71</v>
      </c>
      <c r="N438" s="16">
        <v>12.6</v>
      </c>
      <c r="O438" s="16">
        <v>10567.3</v>
      </c>
      <c r="P438" s="16">
        <v>41.9</v>
      </c>
      <c r="Q438" s="16">
        <v>11476.9</v>
      </c>
      <c r="R438" s="16">
        <v>45.5</v>
      </c>
      <c r="S438" s="16">
        <v>34507</v>
      </c>
      <c r="T438" s="4">
        <v>10186</v>
      </c>
      <c r="U438" s="4">
        <v>24141</v>
      </c>
      <c r="V438" s="19">
        <v>18.88</v>
      </c>
      <c r="W438" s="31">
        <v>43764.02</v>
      </c>
      <c r="X438" s="31">
        <v>28052.29</v>
      </c>
      <c r="Y438" s="23">
        <f t="shared" si="53"/>
        <v>0.0740238566538008</v>
      </c>
      <c r="Z438" s="24">
        <f t="shared" si="54"/>
        <v>0.18554161427115</v>
      </c>
      <c r="AA438" s="25">
        <v>34507</v>
      </c>
      <c r="AB438" s="2">
        <f t="shared" si="55"/>
        <v>0.468901856090508</v>
      </c>
      <c r="AC438" s="25">
        <v>0.920745148951372</v>
      </c>
      <c r="AD438" s="25">
        <v>0.493584508869437</v>
      </c>
      <c r="AE438" s="25">
        <f t="shared" si="56"/>
        <v>0.920745148951372</v>
      </c>
      <c r="AF438" s="26">
        <f t="shared" si="57"/>
        <v>2.293</v>
      </c>
      <c r="AG438" s="6">
        <f t="shared" si="52"/>
        <v>2.37001767131357</v>
      </c>
      <c r="AH438" s="3">
        <f t="shared" si="58"/>
        <v>387.865466101695</v>
      </c>
      <c r="AI438" s="32">
        <f t="shared" si="59"/>
        <v>1.1127931008493</v>
      </c>
      <c r="AJ438" s="32">
        <f t="shared" si="60"/>
        <v>2.84884743086767</v>
      </c>
    </row>
    <row r="439" ht="12" spans="1:36">
      <c r="A439" s="11">
        <v>2014</v>
      </c>
      <c r="B439" s="11">
        <v>140000</v>
      </c>
      <c r="C439" s="12" t="s">
        <v>68</v>
      </c>
      <c r="D439" s="12" t="s">
        <v>69</v>
      </c>
      <c r="E439" s="2">
        <v>3085.28</v>
      </c>
      <c r="F439" s="2">
        <v>1134.34</v>
      </c>
      <c r="G439" s="13">
        <v>1820.635</v>
      </c>
      <c r="H439" s="2">
        <v>5717.9</v>
      </c>
      <c r="I439" s="16">
        <v>12094.71</v>
      </c>
      <c r="J439" s="17">
        <v>3528</v>
      </c>
      <c r="K439" s="17">
        <v>1916.15</v>
      </c>
      <c r="L439" s="17">
        <v>1612.35</v>
      </c>
      <c r="M439" s="16">
        <v>736.62</v>
      </c>
      <c r="N439" s="16">
        <v>6.09</v>
      </c>
      <c r="O439" s="16">
        <v>4980.13</v>
      </c>
      <c r="P439" s="16">
        <v>41.18</v>
      </c>
      <c r="Q439" s="16">
        <v>6377.96</v>
      </c>
      <c r="R439" s="16">
        <v>52.73</v>
      </c>
      <c r="S439" s="16">
        <v>34248.08</v>
      </c>
      <c r="T439" s="4">
        <v>8809</v>
      </c>
      <c r="U439" s="4">
        <v>24069</v>
      </c>
      <c r="V439" s="19">
        <v>15.67</v>
      </c>
      <c r="W439" s="31">
        <v>26942.93</v>
      </c>
      <c r="X439" s="31">
        <v>16559.41</v>
      </c>
      <c r="Y439" s="23">
        <f t="shared" si="53"/>
        <v>0.0937881106698714</v>
      </c>
      <c r="Z439" s="24">
        <f t="shared" si="54"/>
        <v>0.255093342461291</v>
      </c>
      <c r="AA439" s="25">
        <v>34248.08</v>
      </c>
      <c r="AB439" s="2">
        <f t="shared" si="55"/>
        <v>0.472760405168871</v>
      </c>
      <c r="AC439" s="25">
        <v>0.780834310657326</v>
      </c>
      <c r="AD439" s="25">
        <v>0.54312641723356</v>
      </c>
      <c r="AE439" s="25">
        <f t="shared" si="56"/>
        <v>0.780834310657326</v>
      </c>
      <c r="AF439" s="26">
        <f t="shared" si="57"/>
        <v>2.3509</v>
      </c>
      <c r="AG439" s="6">
        <f t="shared" si="52"/>
        <v>2.73231921898059</v>
      </c>
      <c r="AH439" s="3">
        <f t="shared" si="58"/>
        <v>225.143586470964</v>
      </c>
      <c r="AI439" s="32">
        <f t="shared" si="59"/>
        <v>1.36914485754516</v>
      </c>
      <c r="AJ439" s="32">
        <f t="shared" si="60"/>
        <v>3.59680719918047</v>
      </c>
    </row>
    <row r="440" ht="12" spans="1:36">
      <c r="A440" s="11">
        <v>2014</v>
      </c>
      <c r="B440" s="11">
        <v>150000</v>
      </c>
      <c r="C440" s="12" t="s">
        <v>70</v>
      </c>
      <c r="D440" s="12" t="s">
        <v>71</v>
      </c>
      <c r="E440" s="2">
        <v>3879.98</v>
      </c>
      <c r="F440" s="2">
        <v>1251.07</v>
      </c>
      <c r="G440" s="13">
        <v>1843.6736</v>
      </c>
      <c r="H440" s="2">
        <v>5657.6</v>
      </c>
      <c r="I440" s="16">
        <v>12158.22</v>
      </c>
      <c r="J440" s="17">
        <v>2449</v>
      </c>
      <c r="K440" s="17">
        <v>1493.2</v>
      </c>
      <c r="L440" s="17">
        <v>955.9</v>
      </c>
      <c r="M440" s="16">
        <v>1638.02</v>
      </c>
      <c r="N440" s="16">
        <v>13.5</v>
      </c>
      <c r="O440" s="16">
        <v>5405.77</v>
      </c>
      <c r="P440" s="16">
        <v>44.4</v>
      </c>
      <c r="Q440" s="16">
        <v>5114.42</v>
      </c>
      <c r="R440" s="16">
        <v>42.1</v>
      </c>
      <c r="S440" s="16">
        <v>49585</v>
      </c>
      <c r="T440" s="4">
        <v>9976</v>
      </c>
      <c r="U440" s="4">
        <v>28350</v>
      </c>
      <c r="V440" s="19">
        <v>118.3</v>
      </c>
      <c r="W440" s="31">
        <v>16290.58</v>
      </c>
      <c r="X440" s="31">
        <v>15066.01</v>
      </c>
      <c r="Y440" s="23">
        <f t="shared" si="53"/>
        <v>0.102899108586619</v>
      </c>
      <c r="Z440" s="24">
        <f t="shared" si="54"/>
        <v>0.319124016508996</v>
      </c>
      <c r="AA440" s="25">
        <v>49585</v>
      </c>
      <c r="AB440" s="2">
        <f t="shared" si="55"/>
        <v>0.465331273821332</v>
      </c>
      <c r="AC440" s="25">
        <v>1.05696638132965</v>
      </c>
      <c r="AD440" s="25">
        <v>0.609718252347897</v>
      </c>
      <c r="AE440" s="25">
        <f t="shared" si="56"/>
        <v>1.05696638132965</v>
      </c>
      <c r="AF440" s="26">
        <f t="shared" si="57"/>
        <v>2.309</v>
      </c>
      <c r="AG440" s="6">
        <f t="shared" si="52"/>
        <v>2.84182036888532</v>
      </c>
      <c r="AH440" s="3">
        <f t="shared" si="58"/>
        <v>20.7016060862215</v>
      </c>
      <c r="AI440" s="32">
        <f t="shared" si="59"/>
        <v>1.23916247608614</v>
      </c>
      <c r="AJ440" s="32">
        <f t="shared" si="60"/>
        <v>2.57904446539049</v>
      </c>
    </row>
    <row r="441" ht="12" spans="1:36">
      <c r="A441" s="11">
        <v>2014</v>
      </c>
      <c r="B441" s="11">
        <v>210000</v>
      </c>
      <c r="C441" s="12" t="s">
        <v>72</v>
      </c>
      <c r="D441" s="12" t="s">
        <v>73</v>
      </c>
      <c r="E441" s="2">
        <v>5080.49</v>
      </c>
      <c r="F441" s="2">
        <v>2330.57</v>
      </c>
      <c r="G441" s="13">
        <v>3192.7813</v>
      </c>
      <c r="H441" s="2">
        <v>11857</v>
      </c>
      <c r="I441" s="16">
        <v>20025.65</v>
      </c>
      <c r="J441" s="17">
        <v>4358</v>
      </c>
      <c r="K441" s="17">
        <v>2922</v>
      </c>
      <c r="L441" s="17">
        <v>1436</v>
      </c>
      <c r="M441" s="16">
        <v>2001.95</v>
      </c>
      <c r="N441" s="16">
        <v>10</v>
      </c>
      <c r="O441" s="16">
        <v>8984.92</v>
      </c>
      <c r="P441" s="16">
        <v>44.87</v>
      </c>
      <c r="Q441" s="16">
        <v>9038.78</v>
      </c>
      <c r="R441" s="16">
        <v>45.14</v>
      </c>
      <c r="S441" s="16">
        <v>45915</v>
      </c>
      <c r="T441" s="4">
        <v>11191</v>
      </c>
      <c r="U441" s="4">
        <v>29082</v>
      </c>
      <c r="V441" s="19">
        <v>14.87</v>
      </c>
      <c r="W441" s="31">
        <v>42053.1</v>
      </c>
      <c r="X441" s="31">
        <v>33023.54</v>
      </c>
      <c r="Y441" s="23">
        <f t="shared" si="53"/>
        <v>0.116379243620057</v>
      </c>
      <c r="Z441" s="24">
        <f t="shared" si="54"/>
        <v>0.253699130864666</v>
      </c>
      <c r="AA441" s="25">
        <v>45915</v>
      </c>
      <c r="AB441" s="2">
        <f t="shared" si="55"/>
        <v>0.592090643749391</v>
      </c>
      <c r="AC441" s="25">
        <v>0.994041231228108</v>
      </c>
      <c r="AD441" s="25">
        <v>0.670491050940799</v>
      </c>
      <c r="AE441" s="25">
        <f t="shared" si="56"/>
        <v>0.994041231228108</v>
      </c>
      <c r="AF441" s="26">
        <f t="shared" si="57"/>
        <v>2.3489</v>
      </c>
      <c r="AG441" s="6">
        <f t="shared" si="52"/>
        <v>2.59869538021625</v>
      </c>
      <c r="AH441" s="3">
        <f t="shared" si="58"/>
        <v>293.073301950235</v>
      </c>
      <c r="AI441" s="32">
        <f t="shared" si="59"/>
        <v>1.64906207788511</v>
      </c>
      <c r="AJ441" s="32">
        <f t="shared" si="60"/>
        <v>3.7490238768779</v>
      </c>
    </row>
    <row r="442" ht="12" spans="1:36">
      <c r="A442" s="11">
        <v>2014</v>
      </c>
      <c r="B442" s="11">
        <v>220000</v>
      </c>
      <c r="C442" s="12" t="s">
        <v>74</v>
      </c>
      <c r="D442" s="12" t="s">
        <v>75</v>
      </c>
      <c r="E442" s="2">
        <v>2913.25</v>
      </c>
      <c r="F442" s="2">
        <v>884.4</v>
      </c>
      <c r="G442" s="13">
        <v>1203.3843</v>
      </c>
      <c r="H442" s="2">
        <v>6080.9</v>
      </c>
      <c r="I442" s="16">
        <v>9966.54</v>
      </c>
      <c r="J442" s="17">
        <v>2642</v>
      </c>
      <c r="K442" s="17">
        <v>1500.86</v>
      </c>
      <c r="L442" s="17">
        <v>1141.03</v>
      </c>
      <c r="M442" s="16">
        <v>1270.21</v>
      </c>
      <c r="N442" s="16">
        <v>11.04</v>
      </c>
      <c r="O442" s="16">
        <v>4891.48</v>
      </c>
      <c r="P442" s="16">
        <v>36.17</v>
      </c>
      <c r="Q442" s="16">
        <v>3804.85</v>
      </c>
      <c r="R442" s="16">
        <v>52.79</v>
      </c>
      <c r="S442" s="16">
        <v>37539</v>
      </c>
      <c r="T442" s="4">
        <v>10780</v>
      </c>
      <c r="U442" s="4">
        <v>23218</v>
      </c>
      <c r="V442" s="19">
        <v>18.74</v>
      </c>
      <c r="W442" s="31">
        <v>16526.3</v>
      </c>
      <c r="X442" s="31">
        <v>12695.3</v>
      </c>
      <c r="Y442" s="23">
        <f t="shared" si="53"/>
        <v>0.0887369137132846</v>
      </c>
      <c r="Z442" s="24">
        <f t="shared" si="54"/>
        <v>0.292303045991889</v>
      </c>
      <c r="AA442" s="25">
        <v>37539</v>
      </c>
      <c r="AB442" s="2">
        <f t="shared" si="55"/>
        <v>0.610131499998997</v>
      </c>
      <c r="AC442" s="25">
        <v>1.28559075916265</v>
      </c>
      <c r="AD442" s="25">
        <v>0.568077214231643</v>
      </c>
      <c r="AE442" s="25">
        <f t="shared" si="56"/>
        <v>1.28559075916265</v>
      </c>
      <c r="AF442" s="26">
        <f t="shared" si="57"/>
        <v>2.2513</v>
      </c>
      <c r="AG442" s="6">
        <f t="shared" si="52"/>
        <v>2.15380333951762</v>
      </c>
      <c r="AH442" s="3">
        <f t="shared" si="58"/>
        <v>140.981856990395</v>
      </c>
      <c r="AI442" s="32">
        <f t="shared" si="59"/>
        <v>1.27379210839469</v>
      </c>
      <c r="AJ442" s="32">
        <f t="shared" si="60"/>
        <v>2.93197037286761</v>
      </c>
    </row>
    <row r="443" ht="12" spans="1:36">
      <c r="A443" s="11">
        <v>2014</v>
      </c>
      <c r="B443" s="11">
        <v>230000</v>
      </c>
      <c r="C443" s="12" t="s">
        <v>76</v>
      </c>
      <c r="D443" s="12" t="s">
        <v>77</v>
      </c>
      <c r="E443" s="2">
        <v>3434.22</v>
      </c>
      <c r="F443" s="2">
        <v>977.4</v>
      </c>
      <c r="G443" s="13">
        <v>1301.312</v>
      </c>
      <c r="H443" s="2">
        <v>7015.3</v>
      </c>
      <c r="I443" s="16">
        <v>12170.77</v>
      </c>
      <c r="J443" s="17">
        <v>3608</v>
      </c>
      <c r="K443" s="17">
        <v>2136.7</v>
      </c>
      <c r="L443" s="17">
        <v>1471.3</v>
      </c>
      <c r="M443" s="16">
        <v>2691</v>
      </c>
      <c r="N443" s="16">
        <v>22.1</v>
      </c>
      <c r="O443" s="16">
        <v>4607.4</v>
      </c>
      <c r="P443" s="16">
        <v>37.9</v>
      </c>
      <c r="Q443" s="16">
        <v>4872.4</v>
      </c>
      <c r="R443" s="16">
        <v>40</v>
      </c>
      <c r="S443" s="16">
        <v>33463.76</v>
      </c>
      <c r="T443" s="4">
        <v>10453</v>
      </c>
      <c r="U443" s="4">
        <v>22609</v>
      </c>
      <c r="V443" s="19">
        <v>47.07</v>
      </c>
      <c r="W443" s="31">
        <v>19423.25</v>
      </c>
      <c r="X443" s="31">
        <v>13791.54</v>
      </c>
      <c r="Y443" s="23">
        <f t="shared" si="53"/>
        <v>0.0803071621598305</v>
      </c>
      <c r="Z443" s="24">
        <f t="shared" si="54"/>
        <v>0.282169492973739</v>
      </c>
      <c r="AA443" s="25">
        <v>33463.76</v>
      </c>
      <c r="AB443" s="2">
        <f t="shared" si="55"/>
        <v>0.57640560128899</v>
      </c>
      <c r="AC443" s="25">
        <v>0.945612018717675</v>
      </c>
      <c r="AD443" s="25">
        <v>0.592211751662971</v>
      </c>
      <c r="AE443" s="25">
        <f t="shared" si="56"/>
        <v>0.945612018717675</v>
      </c>
      <c r="AF443" s="26">
        <f t="shared" si="57"/>
        <v>2.158</v>
      </c>
      <c r="AG443" s="6">
        <f t="shared" si="52"/>
        <v>2.16291973596097</v>
      </c>
      <c r="AH443" s="3">
        <f t="shared" si="58"/>
        <v>76.6517951986403</v>
      </c>
      <c r="AI443" s="32">
        <f t="shared" si="59"/>
        <v>1.13316905996909</v>
      </c>
      <c r="AJ443" s="32">
        <f t="shared" si="60"/>
        <v>2.7290623354151</v>
      </c>
    </row>
    <row r="444" ht="12" spans="1:36">
      <c r="A444" s="11">
        <v>2014</v>
      </c>
      <c r="B444" s="11">
        <v>310000</v>
      </c>
      <c r="C444" s="12" t="s">
        <v>78</v>
      </c>
      <c r="D444" s="12" t="s">
        <v>79</v>
      </c>
      <c r="E444" s="2">
        <v>4923.44</v>
      </c>
      <c r="F444" s="2">
        <v>4219.05</v>
      </c>
      <c r="G444" s="13">
        <v>4585.5534</v>
      </c>
      <c r="H444" s="2">
        <v>9303.5</v>
      </c>
      <c r="I444" s="16">
        <v>25269.75</v>
      </c>
      <c r="J444" s="17">
        <v>2467</v>
      </c>
      <c r="K444" s="17">
        <v>2203</v>
      </c>
      <c r="L444" s="17">
        <v>264</v>
      </c>
      <c r="M444" s="16">
        <v>131.96</v>
      </c>
      <c r="N444" s="16">
        <v>0.53</v>
      </c>
      <c r="O444" s="16">
        <v>16504.5</v>
      </c>
      <c r="P444" s="16">
        <v>65.3</v>
      </c>
      <c r="Q444" s="16">
        <v>8633.3</v>
      </c>
      <c r="R444" s="16">
        <v>34.2</v>
      </c>
      <c r="S444" s="16">
        <v>102827</v>
      </c>
      <c r="T444" s="4">
        <v>21192</v>
      </c>
      <c r="U444" s="4">
        <v>48841</v>
      </c>
      <c r="V444" s="19">
        <v>0.63</v>
      </c>
      <c r="W444" s="31">
        <v>73882.45</v>
      </c>
      <c r="X444" s="31">
        <v>47915.81</v>
      </c>
      <c r="Y444" s="23">
        <f t="shared" si="53"/>
        <v>0.166960496245511</v>
      </c>
      <c r="Z444" s="24">
        <f t="shared" si="54"/>
        <v>0.194835326823574</v>
      </c>
      <c r="AA444" s="25">
        <v>102827</v>
      </c>
      <c r="AB444" s="2">
        <f t="shared" si="55"/>
        <v>0.368167472966689</v>
      </c>
      <c r="AC444" s="25">
        <v>1.91172552789779</v>
      </c>
      <c r="AD444" s="25">
        <v>0.892987434130523</v>
      </c>
      <c r="AE444" s="25">
        <f t="shared" si="56"/>
        <v>1.91172552789779</v>
      </c>
      <c r="AF444" s="26">
        <f t="shared" si="57"/>
        <v>2.6483</v>
      </c>
      <c r="AG444" s="6">
        <f t="shared" si="52"/>
        <v>2.30469044922612</v>
      </c>
      <c r="AH444" s="3">
        <f t="shared" si="58"/>
        <v>3915.87301587302</v>
      </c>
      <c r="AI444" s="32">
        <f t="shared" si="59"/>
        <v>1.89617269660365</v>
      </c>
      <c r="AJ444" s="32">
        <f t="shared" si="60"/>
        <v>4.81992342623097</v>
      </c>
    </row>
    <row r="445" ht="12" spans="1:36">
      <c r="A445" s="11">
        <v>2014</v>
      </c>
      <c r="B445" s="11">
        <v>320000</v>
      </c>
      <c r="C445" s="12" t="s">
        <v>80</v>
      </c>
      <c r="D445" s="12" t="s">
        <v>81</v>
      </c>
      <c r="E445" s="2">
        <v>8472.45</v>
      </c>
      <c r="F445" s="2">
        <v>6006.05</v>
      </c>
      <c r="G445" s="13">
        <v>7233.1426</v>
      </c>
      <c r="H445" s="2">
        <v>23458.1</v>
      </c>
      <c r="I445" s="16">
        <v>64830.51</v>
      </c>
      <c r="J445" s="17">
        <v>8281</v>
      </c>
      <c r="K445" s="17">
        <v>5440.68</v>
      </c>
      <c r="L445" s="17">
        <v>2840.41</v>
      </c>
      <c r="M445" s="16">
        <v>3607.4</v>
      </c>
      <c r="N445" s="16">
        <v>5.56</v>
      </c>
      <c r="O445" s="16">
        <v>30174.27</v>
      </c>
      <c r="P445" s="16">
        <v>46.54</v>
      </c>
      <c r="Q445" s="16">
        <v>31048.84</v>
      </c>
      <c r="R445" s="16">
        <v>47.89</v>
      </c>
      <c r="S445" s="16">
        <v>78711.24</v>
      </c>
      <c r="T445" s="4">
        <v>14958</v>
      </c>
      <c r="U445" s="4">
        <v>34346</v>
      </c>
      <c r="V445" s="19">
        <v>10.72</v>
      </c>
      <c r="W445" s="31">
        <v>96939.01</v>
      </c>
      <c r="X445" s="31">
        <v>72490.02</v>
      </c>
      <c r="Y445" s="23">
        <f t="shared" si="53"/>
        <v>0.0926423376894613</v>
      </c>
      <c r="Z445" s="24">
        <f t="shared" si="54"/>
        <v>0.130686153787777</v>
      </c>
      <c r="AA445" s="25">
        <v>78711.24</v>
      </c>
      <c r="AB445" s="2">
        <f t="shared" si="55"/>
        <v>0.361837350963304</v>
      </c>
      <c r="AC445" s="25">
        <v>0.971832442049365</v>
      </c>
      <c r="AD445" s="25">
        <v>0.657007607776839</v>
      </c>
      <c r="AE445" s="25">
        <f t="shared" si="56"/>
        <v>0.971832442049365</v>
      </c>
      <c r="AF445" s="26">
        <f t="shared" si="57"/>
        <v>2.4096</v>
      </c>
      <c r="AG445" s="6">
        <f t="shared" si="52"/>
        <v>2.29616258858136</v>
      </c>
      <c r="AH445" s="3">
        <f t="shared" si="58"/>
        <v>772.481343283582</v>
      </c>
      <c r="AI445" s="32">
        <f t="shared" si="59"/>
        <v>1.11814668741616</v>
      </c>
      <c r="AJ445" s="32">
        <f t="shared" si="60"/>
        <v>2.61341504177585</v>
      </c>
    </row>
    <row r="446" ht="12" spans="1:36">
      <c r="A446" s="11">
        <v>2014</v>
      </c>
      <c r="B446" s="11">
        <v>330000</v>
      </c>
      <c r="C446" s="12" t="s">
        <v>82</v>
      </c>
      <c r="D446" s="12" t="s">
        <v>83</v>
      </c>
      <c r="E446" s="2">
        <v>5159.57</v>
      </c>
      <c r="F446" s="2">
        <v>3853.96</v>
      </c>
      <c r="G446" s="13">
        <v>4122.0211</v>
      </c>
      <c r="H446" s="2">
        <v>17835.3</v>
      </c>
      <c r="I446" s="16">
        <v>40023.48</v>
      </c>
      <c r="J446" s="17">
        <v>5890</v>
      </c>
      <c r="K446" s="17">
        <v>3826</v>
      </c>
      <c r="L446" s="17">
        <v>2064</v>
      </c>
      <c r="M446" s="16">
        <v>1726.57</v>
      </c>
      <c r="N446" s="16">
        <v>4.3</v>
      </c>
      <c r="O446" s="16">
        <v>18716.19</v>
      </c>
      <c r="P446" s="16">
        <v>46.8</v>
      </c>
      <c r="Q446" s="16">
        <v>19580.72</v>
      </c>
      <c r="R446" s="16">
        <v>48.9</v>
      </c>
      <c r="S446" s="16">
        <v>68569</v>
      </c>
      <c r="T446" s="4">
        <v>19373</v>
      </c>
      <c r="U446" s="4">
        <v>40393</v>
      </c>
      <c r="V446" s="19">
        <v>10.56</v>
      </c>
      <c r="W446" s="31">
        <v>79241.9</v>
      </c>
      <c r="X446" s="31">
        <v>71361</v>
      </c>
      <c r="Y446" s="23">
        <f t="shared" si="53"/>
        <v>0.0962924763164023</v>
      </c>
      <c r="Z446" s="24">
        <f t="shared" si="54"/>
        <v>0.128913577729873</v>
      </c>
      <c r="AA446" s="25">
        <v>68569</v>
      </c>
      <c r="AB446" s="2">
        <f t="shared" si="55"/>
        <v>0.445620920519655</v>
      </c>
      <c r="AC446" s="25">
        <v>0.955847895276578</v>
      </c>
      <c r="AD446" s="25">
        <v>0.649575551782683</v>
      </c>
      <c r="AE446" s="25">
        <f t="shared" si="56"/>
        <v>0.955847895276578</v>
      </c>
      <c r="AF446" s="26">
        <f t="shared" si="57"/>
        <v>2.425</v>
      </c>
      <c r="AG446" s="6">
        <f t="shared" si="52"/>
        <v>2.08501522737831</v>
      </c>
      <c r="AH446" s="3">
        <f t="shared" si="58"/>
        <v>557.765151515152</v>
      </c>
      <c r="AI446" s="32">
        <f t="shared" si="59"/>
        <v>1.78297839168408</v>
      </c>
      <c r="AJ446" s="32">
        <f t="shared" si="60"/>
        <v>3.76286369900868</v>
      </c>
    </row>
    <row r="447" ht="12" spans="1:36">
      <c r="A447" s="11">
        <v>2014</v>
      </c>
      <c r="B447" s="11">
        <v>340000</v>
      </c>
      <c r="C447" s="12" t="s">
        <v>84</v>
      </c>
      <c r="D447" s="12" t="s">
        <v>85</v>
      </c>
      <c r="E447" s="2">
        <v>4664.1</v>
      </c>
      <c r="F447" s="2">
        <v>1692.52</v>
      </c>
      <c r="G447" s="13">
        <v>2218.4418</v>
      </c>
      <c r="H447" s="2">
        <v>7957</v>
      </c>
      <c r="I447" s="16">
        <v>22519.65</v>
      </c>
      <c r="J447" s="17">
        <v>5997</v>
      </c>
      <c r="K447" s="17">
        <v>2989.75</v>
      </c>
      <c r="L447" s="17">
        <v>3040</v>
      </c>
      <c r="M447" s="16">
        <v>2294.95</v>
      </c>
      <c r="N447" s="16">
        <v>10.2</v>
      </c>
      <c r="O447" s="16">
        <v>9242.11</v>
      </c>
      <c r="P447" s="16">
        <v>41</v>
      </c>
      <c r="Q447" s="16">
        <v>10982.59</v>
      </c>
      <c r="R447" s="16">
        <v>48.8</v>
      </c>
      <c r="S447" s="16">
        <v>37580</v>
      </c>
      <c r="T447" s="4">
        <v>9916</v>
      </c>
      <c r="U447" s="4">
        <v>24839</v>
      </c>
      <c r="V447" s="19">
        <v>14.01</v>
      </c>
      <c r="W447" s="31">
        <v>30088.8</v>
      </c>
      <c r="X447" s="31">
        <v>22754.66</v>
      </c>
      <c r="Y447" s="23">
        <f t="shared" si="53"/>
        <v>0.0751574735841809</v>
      </c>
      <c r="Z447" s="24">
        <f t="shared" si="54"/>
        <v>0.207112455122526</v>
      </c>
      <c r="AA447" s="25">
        <v>37580</v>
      </c>
      <c r="AB447" s="2">
        <f t="shared" si="55"/>
        <v>0.353335864456153</v>
      </c>
      <c r="AC447" s="25">
        <v>0.841523720725257</v>
      </c>
      <c r="AD447" s="25">
        <v>0.498540937135234</v>
      </c>
      <c r="AE447" s="25">
        <f t="shared" si="56"/>
        <v>0.841523720725257</v>
      </c>
      <c r="AF447" s="26">
        <f t="shared" si="57"/>
        <v>2.308</v>
      </c>
      <c r="AG447" s="6">
        <f t="shared" si="52"/>
        <v>2.50494150867285</v>
      </c>
      <c r="AH447" s="3">
        <f t="shared" si="58"/>
        <v>428.051391862955</v>
      </c>
      <c r="AI447" s="32">
        <f t="shared" si="59"/>
        <v>1.01043577497874</v>
      </c>
      <c r="AJ447" s="32">
        <f t="shared" si="60"/>
        <v>2.34654890284707</v>
      </c>
    </row>
    <row r="448" ht="12" spans="1:36">
      <c r="A448" s="11">
        <v>2014</v>
      </c>
      <c r="B448" s="11">
        <v>350000</v>
      </c>
      <c r="C448" s="12" t="s">
        <v>86</v>
      </c>
      <c r="D448" s="12" t="s">
        <v>87</v>
      </c>
      <c r="E448" s="2">
        <v>3306.7</v>
      </c>
      <c r="F448" s="2">
        <v>1893.73</v>
      </c>
      <c r="G448" s="13">
        <v>2362.2138</v>
      </c>
      <c r="H448" s="2">
        <v>9346.7</v>
      </c>
      <c r="I448" s="16">
        <v>24942.07</v>
      </c>
      <c r="J448" s="17">
        <v>3945</v>
      </c>
      <c r="K448" s="17">
        <v>2446</v>
      </c>
      <c r="L448" s="17">
        <v>1499</v>
      </c>
      <c r="M448" s="16">
        <v>1855.85</v>
      </c>
      <c r="N448" s="16">
        <v>7.4</v>
      </c>
      <c r="O448" s="16">
        <v>9921.15</v>
      </c>
      <c r="P448" s="16">
        <v>39.8</v>
      </c>
      <c r="Q448" s="16">
        <v>13165.07</v>
      </c>
      <c r="R448" s="16">
        <v>52.8</v>
      </c>
      <c r="S448" s="16">
        <v>63708.99</v>
      </c>
      <c r="T448" s="4">
        <v>12650</v>
      </c>
      <c r="U448" s="4">
        <v>30722</v>
      </c>
      <c r="V448" s="19">
        <v>12.4</v>
      </c>
      <c r="W448" s="31">
        <v>31858.43</v>
      </c>
      <c r="X448" s="31">
        <v>30051.27</v>
      </c>
      <c r="Y448" s="23">
        <f t="shared" si="53"/>
        <v>0.0759251337198557</v>
      </c>
      <c r="Z448" s="24">
        <f t="shared" si="54"/>
        <v>0.132575203260996</v>
      </c>
      <c r="AA448" s="25">
        <v>63708.99</v>
      </c>
      <c r="AB448" s="2">
        <f t="shared" si="55"/>
        <v>0.374736339044835</v>
      </c>
      <c r="AC448" s="25">
        <v>0.753596448784549</v>
      </c>
      <c r="AD448" s="25">
        <v>0.620025348542459</v>
      </c>
      <c r="AE448" s="25">
        <f t="shared" si="56"/>
        <v>0.753596448784549</v>
      </c>
      <c r="AF448" s="26">
        <f t="shared" si="57"/>
        <v>2.324</v>
      </c>
      <c r="AG448" s="6">
        <f t="shared" si="52"/>
        <v>2.42861660079051</v>
      </c>
      <c r="AH448" s="3">
        <f t="shared" si="58"/>
        <v>318.145161290323</v>
      </c>
      <c r="AI448" s="32">
        <f t="shared" si="59"/>
        <v>1.20484266141503</v>
      </c>
      <c r="AJ448" s="32">
        <f t="shared" si="60"/>
        <v>2.48213961391336</v>
      </c>
    </row>
    <row r="449" ht="12" spans="1:36">
      <c r="A449" s="11">
        <v>2014</v>
      </c>
      <c r="B449" s="11">
        <v>360000</v>
      </c>
      <c r="C449" s="12" t="s">
        <v>88</v>
      </c>
      <c r="D449" s="12" t="s">
        <v>89</v>
      </c>
      <c r="E449" s="2">
        <v>3882.7</v>
      </c>
      <c r="F449" s="2">
        <v>1381.13</v>
      </c>
      <c r="G449" s="13">
        <v>1881.8315</v>
      </c>
      <c r="H449" s="2">
        <v>5292.6</v>
      </c>
      <c r="I449" s="16">
        <v>15667.78</v>
      </c>
      <c r="J449" s="17">
        <v>4480</v>
      </c>
      <c r="K449" s="17">
        <v>2264.5</v>
      </c>
      <c r="L449" s="17">
        <v>2215.22</v>
      </c>
      <c r="M449" s="16">
        <v>1626.87</v>
      </c>
      <c r="N449" s="16">
        <v>10.38</v>
      </c>
      <c r="O449" s="16">
        <v>5802.26</v>
      </c>
      <c r="P449" s="16">
        <v>37.03</v>
      </c>
      <c r="Q449" s="16">
        <v>8238.65</v>
      </c>
      <c r="R449" s="16">
        <v>52.58</v>
      </c>
      <c r="S449" s="16">
        <v>34988.34</v>
      </c>
      <c r="T449" s="4">
        <v>10117</v>
      </c>
      <c r="U449" s="4">
        <v>24309</v>
      </c>
      <c r="V449" s="19">
        <v>16.69</v>
      </c>
      <c r="W449" s="31">
        <v>21754.91</v>
      </c>
      <c r="X449" s="31">
        <v>15696.83</v>
      </c>
      <c r="Y449" s="23">
        <f t="shared" si="53"/>
        <v>0.0881509696970471</v>
      </c>
      <c r="Z449" s="24">
        <f t="shared" si="54"/>
        <v>0.24781430426008</v>
      </c>
      <c r="AA449" s="25">
        <v>34988.34</v>
      </c>
      <c r="AB449" s="2">
        <f t="shared" si="55"/>
        <v>0.337801526444717</v>
      </c>
      <c r="AC449" s="25">
        <v>0.704273151547887</v>
      </c>
      <c r="AD449" s="25">
        <v>0.50546875</v>
      </c>
      <c r="AE449" s="25">
        <f t="shared" si="56"/>
        <v>0.704273151547887</v>
      </c>
      <c r="AF449" s="26">
        <f t="shared" si="57"/>
        <v>2.2663</v>
      </c>
      <c r="AG449" s="6">
        <f t="shared" si="52"/>
        <v>2.40278738756548</v>
      </c>
      <c r="AH449" s="3">
        <f t="shared" si="58"/>
        <v>268.424206111444</v>
      </c>
      <c r="AI449" s="32">
        <f t="shared" si="59"/>
        <v>1.00185412355803</v>
      </c>
      <c r="AJ449" s="32">
        <f t="shared" si="60"/>
        <v>2.39036672713045</v>
      </c>
    </row>
    <row r="450" ht="12" spans="1:36">
      <c r="A450" s="11">
        <v>2014</v>
      </c>
      <c r="B450" s="11">
        <v>370000</v>
      </c>
      <c r="C450" s="12" t="s">
        <v>90</v>
      </c>
      <c r="D450" s="12" t="s">
        <v>91</v>
      </c>
      <c r="E450" s="2">
        <v>7177.31</v>
      </c>
      <c r="F450" s="2">
        <v>3965.76</v>
      </c>
      <c r="G450" s="13">
        <v>5026.8273</v>
      </c>
      <c r="H450" s="2">
        <v>25111.5</v>
      </c>
      <c r="I450" s="16">
        <v>50774.84</v>
      </c>
      <c r="J450" s="17">
        <v>9808</v>
      </c>
      <c r="K450" s="17">
        <v>5372</v>
      </c>
      <c r="L450" s="17">
        <v>4436</v>
      </c>
      <c r="M450" s="16">
        <v>4662.81</v>
      </c>
      <c r="N450" s="16">
        <v>9.2</v>
      </c>
      <c r="O450" s="16">
        <v>22524.01</v>
      </c>
      <c r="P450" s="16">
        <v>44.4</v>
      </c>
      <c r="Q450" s="16">
        <v>23588.02</v>
      </c>
      <c r="R450" s="16">
        <v>46.4</v>
      </c>
      <c r="S450" s="16">
        <v>51932.94</v>
      </c>
      <c r="T450" s="4">
        <v>11882</v>
      </c>
      <c r="U450" s="4">
        <v>29222</v>
      </c>
      <c r="V450" s="19">
        <v>15.81</v>
      </c>
      <c r="W450" s="31">
        <v>69151.92</v>
      </c>
      <c r="X450" s="31">
        <v>53662.16</v>
      </c>
      <c r="Y450" s="23">
        <f t="shared" si="53"/>
        <v>0.0781048251456824</v>
      </c>
      <c r="Z450" s="24">
        <f t="shared" si="54"/>
        <v>0.141355639919299</v>
      </c>
      <c r="AA450" s="25">
        <v>51932.94</v>
      </c>
      <c r="AB450" s="2">
        <f t="shared" si="55"/>
        <v>0.494565812516593</v>
      </c>
      <c r="AC450" s="25">
        <v>0.954891932430106</v>
      </c>
      <c r="AD450" s="25">
        <v>0.547716150081566</v>
      </c>
      <c r="AE450" s="25">
        <f t="shared" si="56"/>
        <v>0.954891932430106</v>
      </c>
      <c r="AF450" s="26">
        <f t="shared" si="57"/>
        <v>2.352</v>
      </c>
      <c r="AG450" s="6">
        <f t="shared" ref="AG450:AG513" si="61">U450/T450</f>
        <v>2.45935027773102</v>
      </c>
      <c r="AH450" s="3">
        <f t="shared" si="58"/>
        <v>620.366856419987</v>
      </c>
      <c r="AI450" s="32">
        <f t="shared" si="59"/>
        <v>1.05686517180556</v>
      </c>
      <c r="AJ450" s="32">
        <f t="shared" si="60"/>
        <v>2.41879797159381</v>
      </c>
    </row>
    <row r="451" ht="12" spans="1:36">
      <c r="A451" s="11">
        <v>2014</v>
      </c>
      <c r="B451" s="11">
        <v>410000</v>
      </c>
      <c r="C451" s="12" t="s">
        <v>92</v>
      </c>
      <c r="D451" s="12" t="s">
        <v>93</v>
      </c>
      <c r="E451" s="2">
        <v>6028.69</v>
      </c>
      <c r="F451" s="2">
        <v>1951.46</v>
      </c>
      <c r="G451" s="13">
        <v>2739.2556</v>
      </c>
      <c r="H451" s="2">
        <v>14005</v>
      </c>
      <c r="I451" s="16">
        <v>34574.76</v>
      </c>
      <c r="J451" s="17">
        <v>9645</v>
      </c>
      <c r="K451" s="17">
        <v>4345.07</v>
      </c>
      <c r="L451" s="17">
        <v>5300</v>
      </c>
      <c r="M451" s="16">
        <v>3988.22</v>
      </c>
      <c r="N451" s="16">
        <v>11.54</v>
      </c>
      <c r="O451" s="16">
        <v>13446.93</v>
      </c>
      <c r="P451" s="16">
        <v>38.89</v>
      </c>
      <c r="Q451" s="16">
        <v>17139.61</v>
      </c>
      <c r="R451" s="16">
        <v>49.57</v>
      </c>
      <c r="S451" s="16">
        <v>35982</v>
      </c>
      <c r="T451" s="4">
        <v>9966</v>
      </c>
      <c r="U451" s="4">
        <v>23672</v>
      </c>
      <c r="V451" s="19">
        <v>16.7</v>
      </c>
      <c r="W451" s="31">
        <v>41931.1</v>
      </c>
      <c r="X451" s="31">
        <v>27583.4</v>
      </c>
      <c r="Y451" s="23">
        <f t="shared" ref="Y451:Y514" si="62">F451/I451</f>
        <v>0.0564417511502611</v>
      </c>
      <c r="Z451" s="24">
        <f t="shared" ref="Z451:Z514" si="63">E451/I451</f>
        <v>0.174366792423143</v>
      </c>
      <c r="AA451" s="25">
        <v>35982</v>
      </c>
      <c r="AB451" s="2">
        <f t="shared" ref="AB451:AB514" si="64">H451/I451</f>
        <v>0.405064272318882</v>
      </c>
      <c r="AC451" s="25">
        <v>0.78455285738707</v>
      </c>
      <c r="AD451" s="25">
        <v>0.450499740798341</v>
      </c>
      <c r="AE451" s="25">
        <f t="shared" ref="AE451:AE514" si="65">O451/Q451</f>
        <v>0.78455285738707</v>
      </c>
      <c r="AF451" s="26">
        <f t="shared" ref="AF451:AF514" si="66">(N451*1+R451*2+P451*3)/100</f>
        <v>2.2735</v>
      </c>
      <c r="AG451" s="6">
        <f t="shared" si="61"/>
        <v>2.37527593818985</v>
      </c>
      <c r="AH451" s="3">
        <f t="shared" ref="AH451:AH514" si="67">J451/V451</f>
        <v>577.544910179641</v>
      </c>
      <c r="AI451" s="32">
        <f t="shared" si="59"/>
        <v>0.79779006419712</v>
      </c>
      <c r="AJ451" s="32">
        <f t="shared" si="60"/>
        <v>2.01055625548811</v>
      </c>
    </row>
    <row r="452" ht="12" spans="1:36">
      <c r="A452" s="11">
        <v>2014</v>
      </c>
      <c r="B452" s="11">
        <v>420000</v>
      </c>
      <c r="C452" s="12" t="s">
        <v>94</v>
      </c>
      <c r="D452" s="12" t="s">
        <v>95</v>
      </c>
      <c r="E452" s="2">
        <v>4934.15</v>
      </c>
      <c r="F452" s="2">
        <v>1873.11</v>
      </c>
      <c r="G452" s="13">
        <v>2566.8953</v>
      </c>
      <c r="H452" s="2">
        <v>12449.3</v>
      </c>
      <c r="I452" s="16">
        <v>28242.13</v>
      </c>
      <c r="J452" s="17">
        <v>5816</v>
      </c>
      <c r="K452" s="17">
        <v>3241.26</v>
      </c>
      <c r="L452" s="17">
        <v>2574.74</v>
      </c>
      <c r="M452" s="16">
        <v>3001.59</v>
      </c>
      <c r="N452" s="16">
        <v>10.6</v>
      </c>
      <c r="O452" s="16">
        <v>12232.63</v>
      </c>
      <c r="P452" s="16">
        <v>43.3</v>
      </c>
      <c r="Q452" s="16">
        <v>13007.91</v>
      </c>
      <c r="R452" s="16">
        <v>46.1</v>
      </c>
      <c r="S452" s="16">
        <v>48634.63</v>
      </c>
      <c r="T452" s="4">
        <v>10849</v>
      </c>
      <c r="U452" s="4">
        <v>24852</v>
      </c>
      <c r="V452" s="19">
        <v>18.59</v>
      </c>
      <c r="W452" s="31">
        <v>36494.82</v>
      </c>
      <c r="X452" s="31">
        <v>24239.96</v>
      </c>
      <c r="Y452" s="23">
        <f t="shared" si="62"/>
        <v>0.0663232553635296</v>
      </c>
      <c r="Z452" s="24">
        <f t="shared" si="63"/>
        <v>0.174708848093256</v>
      </c>
      <c r="AA452" s="25">
        <v>48634.63</v>
      </c>
      <c r="AB452" s="2">
        <f t="shared" si="64"/>
        <v>0.4408059873671</v>
      </c>
      <c r="AC452" s="25">
        <v>0.940399341631361</v>
      </c>
      <c r="AD452" s="25">
        <v>0.557300550206327</v>
      </c>
      <c r="AE452" s="25">
        <f t="shared" si="65"/>
        <v>0.940399341631361</v>
      </c>
      <c r="AF452" s="26">
        <f t="shared" si="66"/>
        <v>2.327</v>
      </c>
      <c r="AG452" s="6">
        <f t="shared" si="61"/>
        <v>2.2907180385289</v>
      </c>
      <c r="AH452" s="3">
        <f t="shared" si="67"/>
        <v>312.856374394836</v>
      </c>
      <c r="AI452" s="32">
        <f t="shared" si="59"/>
        <v>0.858290787557454</v>
      </c>
      <c r="AJ452" s="32">
        <f t="shared" si="60"/>
        <v>2.15050281264196</v>
      </c>
    </row>
    <row r="453" ht="12" spans="1:36">
      <c r="A453" s="11">
        <v>2014</v>
      </c>
      <c r="B453" s="11">
        <v>430000</v>
      </c>
      <c r="C453" s="12" t="s">
        <v>96</v>
      </c>
      <c r="D453" s="12" t="s">
        <v>97</v>
      </c>
      <c r="E453" s="2">
        <v>5017.38</v>
      </c>
      <c r="F453" s="2">
        <v>1438.52</v>
      </c>
      <c r="G453" s="13">
        <v>2262.7859</v>
      </c>
      <c r="H453" s="2">
        <v>10723.5</v>
      </c>
      <c r="I453" s="16">
        <v>25881.28</v>
      </c>
      <c r="J453" s="17">
        <v>6611</v>
      </c>
      <c r="K453" s="17">
        <v>3238.06</v>
      </c>
      <c r="L453" s="17">
        <v>3373</v>
      </c>
      <c r="M453" s="16">
        <v>2671.01</v>
      </c>
      <c r="N453" s="16">
        <v>10.3</v>
      </c>
      <c r="O453" s="16">
        <v>11385.15</v>
      </c>
      <c r="P453" s="16">
        <v>44</v>
      </c>
      <c r="Q453" s="16">
        <v>11825.12</v>
      </c>
      <c r="R453" s="16">
        <v>45.7</v>
      </c>
      <c r="S453" s="16">
        <v>39181.41</v>
      </c>
      <c r="T453" s="4">
        <v>10060</v>
      </c>
      <c r="U453" s="4">
        <v>26570</v>
      </c>
      <c r="V453" s="19">
        <v>21.18</v>
      </c>
      <c r="W453" s="31">
        <v>30255.58</v>
      </c>
      <c r="X453" s="31">
        <v>20783.1</v>
      </c>
      <c r="Y453" s="23">
        <f t="shared" si="62"/>
        <v>0.0555814859234165</v>
      </c>
      <c r="Z453" s="24">
        <f t="shared" si="63"/>
        <v>0.193861354616155</v>
      </c>
      <c r="AA453" s="25">
        <v>39181.41</v>
      </c>
      <c r="AB453" s="2">
        <f t="shared" si="64"/>
        <v>0.414334221491364</v>
      </c>
      <c r="AC453" s="25">
        <v>0.962793612242413</v>
      </c>
      <c r="AD453" s="25">
        <v>0.489798820148238</v>
      </c>
      <c r="AE453" s="25">
        <f t="shared" si="65"/>
        <v>0.962793612242413</v>
      </c>
      <c r="AF453" s="26">
        <f t="shared" si="66"/>
        <v>2.337</v>
      </c>
      <c r="AG453" s="6">
        <f t="shared" si="61"/>
        <v>2.64115308151093</v>
      </c>
      <c r="AH453" s="3">
        <f t="shared" si="67"/>
        <v>312.134088762984</v>
      </c>
      <c r="AI453" s="32">
        <f t="shared" si="59"/>
        <v>0.803016697783108</v>
      </c>
      <c r="AJ453" s="32">
        <f t="shared" si="60"/>
        <v>1.97203074963835</v>
      </c>
    </row>
    <row r="454" ht="12" spans="1:36">
      <c r="A454" s="11">
        <v>2014</v>
      </c>
      <c r="B454" s="11">
        <v>440000</v>
      </c>
      <c r="C454" s="12" t="s">
        <v>98</v>
      </c>
      <c r="D454" s="12" t="s">
        <v>99</v>
      </c>
      <c r="E454" s="2">
        <v>9152.64</v>
      </c>
      <c r="F454" s="2">
        <v>6510.47</v>
      </c>
      <c r="G454" s="13">
        <v>8065.0758</v>
      </c>
      <c r="H454" s="2">
        <v>28471.1</v>
      </c>
      <c r="I454" s="16">
        <v>68173.03</v>
      </c>
      <c r="J454" s="17">
        <v>11489</v>
      </c>
      <c r="K454" s="17">
        <v>7883.75</v>
      </c>
      <c r="L454" s="17">
        <v>3605.25</v>
      </c>
      <c r="M454" s="16">
        <v>3038.71</v>
      </c>
      <c r="N454" s="16">
        <v>4.5</v>
      </c>
      <c r="O454" s="16">
        <v>33203.95</v>
      </c>
      <c r="P454" s="16">
        <v>48.7</v>
      </c>
      <c r="Q454" s="16">
        <v>31930.37</v>
      </c>
      <c r="R454" s="16">
        <v>46.8</v>
      </c>
      <c r="S454" s="16">
        <v>59908.63</v>
      </c>
      <c r="T454" s="4">
        <v>12246</v>
      </c>
      <c r="U454" s="4">
        <v>32148</v>
      </c>
      <c r="V454" s="19">
        <v>17.98</v>
      </c>
      <c r="W454" s="31">
        <v>127881.47</v>
      </c>
      <c r="X454" s="31">
        <v>84921.79</v>
      </c>
      <c r="Y454" s="23">
        <f t="shared" si="62"/>
        <v>0.0954992025438799</v>
      </c>
      <c r="Z454" s="24">
        <f t="shared" si="63"/>
        <v>0.134256024706544</v>
      </c>
      <c r="AA454" s="25">
        <v>59908.63</v>
      </c>
      <c r="AB454" s="2">
        <f t="shared" si="64"/>
        <v>0.417629963051371</v>
      </c>
      <c r="AC454" s="25">
        <v>1.03988616480172</v>
      </c>
      <c r="AD454" s="25">
        <v>0.686199843328401</v>
      </c>
      <c r="AE454" s="25">
        <f t="shared" si="65"/>
        <v>1.03988616480172</v>
      </c>
      <c r="AF454" s="26">
        <f t="shared" si="66"/>
        <v>2.442</v>
      </c>
      <c r="AG454" s="6">
        <f t="shared" si="61"/>
        <v>2.62518373346399</v>
      </c>
      <c r="AH454" s="3">
        <f t="shared" si="67"/>
        <v>638.987764182425</v>
      </c>
      <c r="AI454" s="32">
        <f t="shared" si="59"/>
        <v>1.24568014653302</v>
      </c>
      <c r="AJ454" s="32">
        <f t="shared" si="60"/>
        <v>3.12151682270833</v>
      </c>
    </row>
    <row r="455" ht="12" spans="1:36">
      <c r="A455" s="11">
        <v>2014</v>
      </c>
      <c r="B455" s="11">
        <v>450000</v>
      </c>
      <c r="C455" s="12" t="s">
        <v>100</v>
      </c>
      <c r="D455" s="12" t="s">
        <v>101</v>
      </c>
      <c r="E455" s="2">
        <v>3479.79</v>
      </c>
      <c r="F455" s="2">
        <v>978.07</v>
      </c>
      <c r="G455" s="13">
        <v>1422.2803</v>
      </c>
      <c r="H455" s="2">
        <v>5772.8</v>
      </c>
      <c r="I455" s="16">
        <v>13587.82</v>
      </c>
      <c r="J455" s="17">
        <v>4770</v>
      </c>
      <c r="K455" s="17">
        <v>2220</v>
      </c>
      <c r="L455" s="17">
        <v>2550</v>
      </c>
      <c r="M455" s="16">
        <v>2413.44</v>
      </c>
      <c r="N455" s="16">
        <v>17.8</v>
      </c>
      <c r="O455" s="16">
        <v>6028.83</v>
      </c>
      <c r="P455" s="16">
        <v>44.4</v>
      </c>
      <c r="Q455" s="16">
        <v>5145.55</v>
      </c>
      <c r="R455" s="16">
        <v>37.9</v>
      </c>
      <c r="S455" s="16">
        <v>28603</v>
      </c>
      <c r="T455" s="4">
        <v>8683</v>
      </c>
      <c r="U455" s="4">
        <v>24669</v>
      </c>
      <c r="V455" s="19">
        <v>23.76</v>
      </c>
      <c r="W455" s="31">
        <v>20298.54</v>
      </c>
      <c r="X455" s="31">
        <v>16070.95</v>
      </c>
      <c r="Y455" s="23">
        <f t="shared" si="62"/>
        <v>0.071981377439501</v>
      </c>
      <c r="Z455" s="24">
        <f t="shared" si="63"/>
        <v>0.25609626856994</v>
      </c>
      <c r="AA455" s="25">
        <v>28603</v>
      </c>
      <c r="AB455" s="2">
        <f t="shared" si="64"/>
        <v>0.424851079864172</v>
      </c>
      <c r="AC455" s="25">
        <v>1.17165900632585</v>
      </c>
      <c r="AD455" s="25">
        <v>0.465408805031447</v>
      </c>
      <c r="AE455" s="25">
        <f t="shared" si="65"/>
        <v>1.17165900632585</v>
      </c>
      <c r="AF455" s="26">
        <f t="shared" si="66"/>
        <v>2.268</v>
      </c>
      <c r="AG455" s="6">
        <f t="shared" si="61"/>
        <v>2.84106875503858</v>
      </c>
      <c r="AH455" s="3">
        <f t="shared" si="67"/>
        <v>200.757575757576</v>
      </c>
      <c r="AI455" s="32">
        <f t="shared" si="59"/>
        <v>1.18274675407829</v>
      </c>
      <c r="AJ455" s="32">
        <f t="shared" si="60"/>
        <v>2.67662435916873</v>
      </c>
    </row>
    <row r="456" ht="12" spans="1:36">
      <c r="A456" s="11">
        <v>2014</v>
      </c>
      <c r="B456" s="11">
        <v>460000</v>
      </c>
      <c r="C456" s="12" t="s">
        <v>102</v>
      </c>
      <c r="D456" s="12" t="s">
        <v>103</v>
      </c>
      <c r="E456" s="2">
        <v>1099.74</v>
      </c>
      <c r="F456" s="2">
        <v>480.55</v>
      </c>
      <c r="G456" s="13">
        <v>555.3064</v>
      </c>
      <c r="H456" s="2">
        <v>1224.5</v>
      </c>
      <c r="I456" s="16">
        <v>3449.01</v>
      </c>
      <c r="J456" s="17">
        <v>935.56</v>
      </c>
      <c r="K456" s="17">
        <v>499</v>
      </c>
      <c r="L456" s="17">
        <v>437</v>
      </c>
      <c r="M456" s="16">
        <v>793.15</v>
      </c>
      <c r="N456" s="16">
        <v>23</v>
      </c>
      <c r="O456" s="16">
        <v>1829.34</v>
      </c>
      <c r="P456" s="16">
        <v>53</v>
      </c>
      <c r="Q456" s="16">
        <v>826.52</v>
      </c>
      <c r="R456" s="16">
        <v>24</v>
      </c>
      <c r="S456" s="16">
        <v>37166</v>
      </c>
      <c r="T456" s="4">
        <v>9913</v>
      </c>
      <c r="U456" s="4">
        <v>24487</v>
      </c>
      <c r="V456" s="19">
        <v>3.51</v>
      </c>
      <c r="W456" s="31">
        <v>6427.88</v>
      </c>
      <c r="X456" s="31">
        <v>5391.51</v>
      </c>
      <c r="Y456" s="23">
        <f t="shared" si="62"/>
        <v>0.139329836677771</v>
      </c>
      <c r="Z456" s="24">
        <f t="shared" si="63"/>
        <v>0.31885671540529</v>
      </c>
      <c r="AA456" s="25">
        <v>37166</v>
      </c>
      <c r="AB456" s="2">
        <f t="shared" si="64"/>
        <v>0.355029414237709</v>
      </c>
      <c r="AC456" s="25">
        <v>2.21330397328558</v>
      </c>
      <c r="AD456" s="25">
        <v>0.533370387789132</v>
      </c>
      <c r="AE456" s="25">
        <f t="shared" si="65"/>
        <v>2.21330397328558</v>
      </c>
      <c r="AF456" s="26">
        <f t="shared" si="66"/>
        <v>2.3</v>
      </c>
      <c r="AG456" s="6">
        <f t="shared" si="61"/>
        <v>2.47019065873096</v>
      </c>
      <c r="AH456" s="3">
        <f t="shared" si="67"/>
        <v>266.541310541311</v>
      </c>
      <c r="AI456" s="32">
        <f t="shared" si="59"/>
        <v>1.56320509363557</v>
      </c>
      <c r="AJ456" s="32">
        <f t="shared" si="60"/>
        <v>3.42689351437079</v>
      </c>
    </row>
    <row r="457" ht="12" spans="1:36">
      <c r="A457" s="11">
        <v>2014</v>
      </c>
      <c r="B457" s="11">
        <v>500000</v>
      </c>
      <c r="C457" s="12" t="s">
        <v>104</v>
      </c>
      <c r="D457" s="12" t="s">
        <v>105</v>
      </c>
      <c r="E457" s="2">
        <v>3304.39</v>
      </c>
      <c r="F457" s="2">
        <v>1281.83</v>
      </c>
      <c r="G457" s="13">
        <v>1922.0159</v>
      </c>
      <c r="H457" s="2">
        <v>5710.7</v>
      </c>
      <c r="I457" s="16">
        <v>14623.78</v>
      </c>
      <c r="J457" s="17">
        <v>3043.48</v>
      </c>
      <c r="K457" s="17">
        <v>1818.32</v>
      </c>
      <c r="L457" s="17">
        <v>1225.16</v>
      </c>
      <c r="M457" s="16">
        <v>990.75</v>
      </c>
      <c r="N457" s="16">
        <v>6.8</v>
      </c>
      <c r="O457" s="16">
        <v>6858.45</v>
      </c>
      <c r="P457" s="16">
        <v>46.9</v>
      </c>
      <c r="Q457" s="16">
        <v>6774.58</v>
      </c>
      <c r="R457" s="16">
        <v>46.3</v>
      </c>
      <c r="S457" s="16">
        <v>48311</v>
      </c>
      <c r="T457" s="4">
        <v>9490</v>
      </c>
      <c r="U457" s="4">
        <v>25147</v>
      </c>
      <c r="V457" s="19">
        <v>8.24</v>
      </c>
      <c r="W457" s="31">
        <v>25160.11</v>
      </c>
      <c r="X457" s="31">
        <v>20630.69</v>
      </c>
      <c r="Y457" s="23">
        <f t="shared" si="62"/>
        <v>0.0876538077022493</v>
      </c>
      <c r="Z457" s="24">
        <f t="shared" si="63"/>
        <v>0.225960045897846</v>
      </c>
      <c r="AA457" s="25">
        <v>48311</v>
      </c>
      <c r="AB457" s="2">
        <f t="shared" si="64"/>
        <v>0.390507789367728</v>
      </c>
      <c r="AC457" s="25">
        <v>1.01238010326839</v>
      </c>
      <c r="AD457" s="25">
        <v>0.597447658601338</v>
      </c>
      <c r="AE457" s="25">
        <f t="shared" si="65"/>
        <v>1.01238010326839</v>
      </c>
      <c r="AF457" s="26">
        <f t="shared" si="66"/>
        <v>2.401</v>
      </c>
      <c r="AG457" s="6">
        <f t="shared" si="61"/>
        <v>2.64984193888303</v>
      </c>
      <c r="AH457" s="3">
        <f t="shared" si="67"/>
        <v>369.354368932039</v>
      </c>
      <c r="AI457" s="32">
        <f t="shared" si="59"/>
        <v>1.41076315425971</v>
      </c>
      <c r="AJ457" s="32">
        <f t="shared" si="60"/>
        <v>3.13125607743005</v>
      </c>
    </row>
    <row r="458" ht="12" spans="1:36">
      <c r="A458" s="11">
        <v>2014</v>
      </c>
      <c r="B458" s="11">
        <v>510000</v>
      </c>
      <c r="C458" s="12" t="s">
        <v>106</v>
      </c>
      <c r="D458" s="12" t="s">
        <v>107</v>
      </c>
      <c r="E458" s="2">
        <v>6796.61</v>
      </c>
      <c r="F458" s="2">
        <v>2312.46</v>
      </c>
      <c r="G458" s="13">
        <v>3061.0684</v>
      </c>
      <c r="H458" s="2">
        <v>12393</v>
      </c>
      <c r="I458" s="16">
        <v>28891.33</v>
      </c>
      <c r="J458" s="17">
        <v>8139</v>
      </c>
      <c r="K458" s="17">
        <v>3785</v>
      </c>
      <c r="L458" s="17">
        <v>4354</v>
      </c>
      <c r="M458" s="16">
        <v>3524.74</v>
      </c>
      <c r="N458" s="16">
        <v>12.2</v>
      </c>
      <c r="O458" s="16">
        <v>12283.9</v>
      </c>
      <c r="P458" s="16">
        <v>42.5</v>
      </c>
      <c r="Q458" s="16">
        <v>13082.69</v>
      </c>
      <c r="R458" s="16">
        <v>45.3</v>
      </c>
      <c r="S458" s="16">
        <v>35563</v>
      </c>
      <c r="T458" s="4">
        <v>9348</v>
      </c>
      <c r="U458" s="4">
        <v>24234</v>
      </c>
      <c r="V458" s="19">
        <v>48.61</v>
      </c>
      <c r="W458" s="31">
        <v>53935.75</v>
      </c>
      <c r="X458" s="31">
        <v>34750.72</v>
      </c>
      <c r="Y458" s="23">
        <f t="shared" si="62"/>
        <v>0.0800399289336974</v>
      </c>
      <c r="Z458" s="24">
        <f t="shared" si="63"/>
        <v>0.235247390826244</v>
      </c>
      <c r="AA458" s="25">
        <v>35563</v>
      </c>
      <c r="AB458" s="2">
        <f t="shared" si="64"/>
        <v>0.428952215076288</v>
      </c>
      <c r="AC458" s="25">
        <v>0.938942984967159</v>
      </c>
      <c r="AD458" s="25">
        <v>0.465044845804153</v>
      </c>
      <c r="AE458" s="25">
        <f t="shared" si="65"/>
        <v>0.938942984967159</v>
      </c>
      <c r="AF458" s="26">
        <f t="shared" si="66"/>
        <v>2.303</v>
      </c>
      <c r="AG458" s="6">
        <f t="shared" si="61"/>
        <v>2.59242618741977</v>
      </c>
      <c r="AH458" s="3">
        <f t="shared" si="67"/>
        <v>167.434684221354</v>
      </c>
      <c r="AI458" s="32">
        <f t="shared" si="59"/>
        <v>1.20280790119389</v>
      </c>
      <c r="AJ458" s="32">
        <f t="shared" si="60"/>
        <v>3.06965688322414</v>
      </c>
    </row>
    <row r="459" ht="12" spans="1:36">
      <c r="A459" s="11">
        <v>2014</v>
      </c>
      <c r="B459" s="11">
        <v>520000</v>
      </c>
      <c r="C459" s="12" t="s">
        <v>108</v>
      </c>
      <c r="D459" s="12" t="s">
        <v>109</v>
      </c>
      <c r="E459" s="2">
        <v>3542.8</v>
      </c>
      <c r="F459" s="2">
        <v>1026.7</v>
      </c>
      <c r="G459" s="13">
        <v>1366.6731</v>
      </c>
      <c r="H459" s="2">
        <v>2936.9</v>
      </c>
      <c r="I459" s="16">
        <v>9173.13</v>
      </c>
      <c r="J459" s="17">
        <v>3677</v>
      </c>
      <c r="K459" s="17">
        <v>1479.62</v>
      </c>
      <c r="L459" s="17">
        <v>2197.38</v>
      </c>
      <c r="M459" s="16">
        <v>1281.52</v>
      </c>
      <c r="N459" s="16">
        <v>13.8</v>
      </c>
      <c r="O459" s="16">
        <v>4309.25</v>
      </c>
      <c r="P459" s="16">
        <v>44.5</v>
      </c>
      <c r="Q459" s="16">
        <v>3582.36</v>
      </c>
      <c r="R459" s="16">
        <v>41.7</v>
      </c>
      <c r="S459" s="16">
        <v>25100.92</v>
      </c>
      <c r="T459" s="4">
        <v>6671</v>
      </c>
      <c r="U459" s="4">
        <v>22548</v>
      </c>
      <c r="V459" s="19">
        <v>17.62</v>
      </c>
      <c r="W459" s="31">
        <v>15307.38</v>
      </c>
      <c r="X459" s="31">
        <v>12438</v>
      </c>
      <c r="Y459" s="23">
        <f t="shared" si="62"/>
        <v>0.111924719261582</v>
      </c>
      <c r="Z459" s="24">
        <f t="shared" si="63"/>
        <v>0.386214956072791</v>
      </c>
      <c r="AA459" s="25">
        <v>25100.92</v>
      </c>
      <c r="AB459" s="2">
        <f t="shared" si="64"/>
        <v>0.320163346643948</v>
      </c>
      <c r="AC459" s="25">
        <v>1.20290813876886</v>
      </c>
      <c r="AD459" s="25">
        <v>0.402398694587979</v>
      </c>
      <c r="AE459" s="25">
        <f t="shared" si="65"/>
        <v>1.20290813876886</v>
      </c>
      <c r="AF459" s="26">
        <f t="shared" si="66"/>
        <v>2.307</v>
      </c>
      <c r="AG459" s="6">
        <f t="shared" si="61"/>
        <v>3.38000299805127</v>
      </c>
      <c r="AH459" s="3">
        <f t="shared" si="67"/>
        <v>208.683314415437</v>
      </c>
      <c r="AI459" s="32">
        <f t="shared" si="59"/>
        <v>1.35591668274624</v>
      </c>
      <c r="AJ459" s="32">
        <f t="shared" si="60"/>
        <v>3.02463608386668</v>
      </c>
    </row>
    <row r="460" ht="12" spans="1:36">
      <c r="A460" s="11">
        <v>2014</v>
      </c>
      <c r="B460" s="11">
        <v>530000</v>
      </c>
      <c r="C460" s="12" t="s">
        <v>110</v>
      </c>
      <c r="D460" s="12" t="s">
        <v>111</v>
      </c>
      <c r="E460" s="2">
        <v>4437.98</v>
      </c>
      <c r="F460" s="2">
        <v>1233.23</v>
      </c>
      <c r="G460" s="13">
        <v>1698.0574</v>
      </c>
      <c r="H460" s="2">
        <v>4632.9</v>
      </c>
      <c r="I460" s="16">
        <v>14041.65</v>
      </c>
      <c r="J460" s="17">
        <v>4653</v>
      </c>
      <c r="K460" s="17">
        <v>1917.5</v>
      </c>
      <c r="L460" s="17">
        <v>2735.5</v>
      </c>
      <c r="M460" s="16">
        <v>2007.43</v>
      </c>
      <c r="N460" s="16">
        <v>14.3</v>
      </c>
      <c r="O460" s="16">
        <v>6657.73</v>
      </c>
      <c r="P460" s="16">
        <v>47.41</v>
      </c>
      <c r="Q460" s="16">
        <v>5376.49</v>
      </c>
      <c r="R460" s="16">
        <v>38.29</v>
      </c>
      <c r="S460" s="16">
        <v>30216.59</v>
      </c>
      <c r="T460" s="4">
        <v>7456</v>
      </c>
      <c r="U460" s="4">
        <v>24299</v>
      </c>
      <c r="V460" s="19">
        <v>38.32</v>
      </c>
      <c r="W460" s="31">
        <v>22528.01</v>
      </c>
      <c r="X460" s="31">
        <v>18368.42</v>
      </c>
      <c r="Y460" s="23">
        <f t="shared" si="62"/>
        <v>0.0878265730879206</v>
      </c>
      <c r="Z460" s="24">
        <f t="shared" si="63"/>
        <v>0.316058297992045</v>
      </c>
      <c r="AA460" s="25">
        <v>30216.59</v>
      </c>
      <c r="AB460" s="2">
        <f t="shared" si="64"/>
        <v>0.32993985749538</v>
      </c>
      <c r="AC460" s="25">
        <v>1.23830417242476</v>
      </c>
      <c r="AD460" s="25">
        <v>0.412099720610359</v>
      </c>
      <c r="AE460" s="25">
        <f t="shared" si="65"/>
        <v>1.23830417242476</v>
      </c>
      <c r="AF460" s="26">
        <f t="shared" si="66"/>
        <v>2.3311</v>
      </c>
      <c r="AG460" s="6">
        <f t="shared" si="61"/>
        <v>3.25898605150215</v>
      </c>
      <c r="AH460" s="3">
        <f t="shared" si="67"/>
        <v>121.4248434238</v>
      </c>
      <c r="AI460" s="32">
        <f t="shared" si="59"/>
        <v>1.30813828859144</v>
      </c>
      <c r="AJ460" s="32">
        <f t="shared" si="60"/>
        <v>2.91250885757728</v>
      </c>
    </row>
    <row r="461" ht="12" spans="1:36">
      <c r="A461" s="11">
        <v>2014</v>
      </c>
      <c r="B461" s="11">
        <v>540000</v>
      </c>
      <c r="C461" s="12" t="s">
        <v>112</v>
      </c>
      <c r="D461" s="12" t="s">
        <v>113</v>
      </c>
      <c r="E461" s="2">
        <v>1185.51</v>
      </c>
      <c r="F461" s="2">
        <v>85.86</v>
      </c>
      <c r="G461" s="13">
        <v>124.2708</v>
      </c>
      <c r="H461" s="2">
        <v>364.5</v>
      </c>
      <c r="I461" s="16">
        <v>939.74</v>
      </c>
      <c r="J461" s="17">
        <v>324.77</v>
      </c>
      <c r="K461" s="17">
        <v>85.19</v>
      </c>
      <c r="L461" s="17">
        <v>239.58</v>
      </c>
      <c r="M461" s="16">
        <v>88.11</v>
      </c>
      <c r="N461" s="16">
        <v>9.38</v>
      </c>
      <c r="O461" s="16">
        <v>541.29</v>
      </c>
      <c r="P461" s="16">
        <v>57.6</v>
      </c>
      <c r="Q461" s="16">
        <v>310.34</v>
      </c>
      <c r="R461" s="16">
        <v>33.03</v>
      </c>
      <c r="S461" s="16">
        <v>29275</v>
      </c>
      <c r="T461" s="4">
        <v>7359</v>
      </c>
      <c r="U461" s="4">
        <v>22016</v>
      </c>
      <c r="V461" s="19">
        <v>122.84</v>
      </c>
      <c r="W461" s="31">
        <v>3089.19</v>
      </c>
      <c r="X461" s="31">
        <v>1619.46</v>
      </c>
      <c r="Y461" s="23">
        <f t="shared" si="62"/>
        <v>0.0913656968948858</v>
      </c>
      <c r="Z461" s="24">
        <f t="shared" si="63"/>
        <v>1.2615297848341</v>
      </c>
      <c r="AA461" s="25">
        <v>29275</v>
      </c>
      <c r="AB461" s="2">
        <f t="shared" si="64"/>
        <v>0.387873241534893</v>
      </c>
      <c r="AC461" s="25">
        <v>1.74418379841464</v>
      </c>
      <c r="AD461" s="25">
        <v>0.262308710779937</v>
      </c>
      <c r="AE461" s="25">
        <f t="shared" si="65"/>
        <v>1.74418379841464</v>
      </c>
      <c r="AF461" s="26">
        <f t="shared" si="66"/>
        <v>2.4824</v>
      </c>
      <c r="AG461" s="6">
        <f t="shared" si="61"/>
        <v>2.99171083027585</v>
      </c>
      <c r="AH461" s="3">
        <f t="shared" si="67"/>
        <v>2.6438456528818</v>
      </c>
      <c r="AI461" s="32">
        <f t="shared" si="59"/>
        <v>1.72330644646392</v>
      </c>
      <c r="AJ461" s="32">
        <f t="shared" si="60"/>
        <v>5.0105880349884</v>
      </c>
    </row>
    <row r="462" ht="12" spans="1:36">
      <c r="A462" s="11">
        <v>2014</v>
      </c>
      <c r="B462" s="11">
        <v>610000</v>
      </c>
      <c r="C462" s="12" t="s">
        <v>114</v>
      </c>
      <c r="D462" s="12" t="s">
        <v>115</v>
      </c>
      <c r="E462" s="2">
        <v>3962.5</v>
      </c>
      <c r="F462" s="2">
        <v>1335.68</v>
      </c>
      <c r="G462" s="13">
        <v>1890.4044</v>
      </c>
      <c r="H462" s="2">
        <v>5918.7</v>
      </c>
      <c r="I462" s="16">
        <v>17402.5</v>
      </c>
      <c r="J462" s="17">
        <v>3827</v>
      </c>
      <c r="K462" s="17">
        <v>2029</v>
      </c>
      <c r="L462" s="17">
        <v>1798</v>
      </c>
      <c r="M462" s="16">
        <v>1566.85</v>
      </c>
      <c r="N462" s="16">
        <v>8.85</v>
      </c>
      <c r="O462" s="16">
        <v>6790.62</v>
      </c>
      <c r="P462" s="16">
        <v>37.01</v>
      </c>
      <c r="Q462" s="16">
        <v>9045.03</v>
      </c>
      <c r="R462" s="16">
        <v>54.14</v>
      </c>
      <c r="S462" s="16">
        <v>45610.01</v>
      </c>
      <c r="T462" s="4">
        <v>7932</v>
      </c>
      <c r="U462" s="4">
        <v>24366</v>
      </c>
      <c r="V462" s="19">
        <v>20.56</v>
      </c>
      <c r="W462" s="31">
        <v>28288.72</v>
      </c>
      <c r="X462" s="31">
        <v>19174.05</v>
      </c>
      <c r="Y462" s="23">
        <f t="shared" si="62"/>
        <v>0.0767521907771872</v>
      </c>
      <c r="Z462" s="24">
        <f t="shared" si="63"/>
        <v>0.227697169946847</v>
      </c>
      <c r="AA462" s="25">
        <v>45610.01</v>
      </c>
      <c r="AB462" s="2">
        <f t="shared" si="64"/>
        <v>0.340106306565149</v>
      </c>
      <c r="AC462" s="25">
        <v>0.750757045581938</v>
      </c>
      <c r="AD462" s="25">
        <v>0.53018029788346</v>
      </c>
      <c r="AE462" s="25">
        <f t="shared" si="65"/>
        <v>0.750757045581938</v>
      </c>
      <c r="AF462" s="26">
        <f t="shared" si="66"/>
        <v>2.2816</v>
      </c>
      <c r="AG462" s="6">
        <f t="shared" si="61"/>
        <v>3.07186081694402</v>
      </c>
      <c r="AH462" s="3">
        <f t="shared" si="67"/>
        <v>186.13813229572</v>
      </c>
      <c r="AI462" s="32">
        <f t="shared" si="59"/>
        <v>1.1017985921563</v>
      </c>
      <c r="AJ462" s="32">
        <f t="shared" si="60"/>
        <v>2.72735354115788</v>
      </c>
    </row>
    <row r="463" ht="12" spans="1:36">
      <c r="A463" s="11">
        <v>2014</v>
      </c>
      <c r="B463" s="11">
        <v>620000</v>
      </c>
      <c r="C463" s="12" t="s">
        <v>116</v>
      </c>
      <c r="D463" s="12" t="s">
        <v>117</v>
      </c>
      <c r="E463" s="2">
        <v>2541.49</v>
      </c>
      <c r="F463" s="2">
        <v>490.26</v>
      </c>
      <c r="G463" s="13">
        <v>672.6698</v>
      </c>
      <c r="H463" s="2">
        <v>2668.3</v>
      </c>
      <c r="I463" s="16">
        <v>6518.39</v>
      </c>
      <c r="J463" s="17">
        <v>2531</v>
      </c>
      <c r="K463" s="17">
        <v>1070.14</v>
      </c>
      <c r="L463" s="17">
        <v>1460.94</v>
      </c>
      <c r="M463" s="16">
        <v>695.77</v>
      </c>
      <c r="N463" s="16">
        <v>10.67</v>
      </c>
      <c r="O463" s="16">
        <v>2999.36</v>
      </c>
      <c r="P463" s="16">
        <v>46.01</v>
      </c>
      <c r="Q463" s="16">
        <v>2823.26</v>
      </c>
      <c r="R463" s="16">
        <v>43.31</v>
      </c>
      <c r="S463" s="16">
        <v>25723.72</v>
      </c>
      <c r="T463" s="4">
        <v>6277</v>
      </c>
      <c r="U463" s="4">
        <v>21804</v>
      </c>
      <c r="V463" s="19">
        <v>42.59</v>
      </c>
      <c r="W463" s="31">
        <v>13957.98</v>
      </c>
      <c r="X463" s="31">
        <v>11075.78</v>
      </c>
      <c r="Y463" s="23">
        <f t="shared" si="62"/>
        <v>0.0752118237785711</v>
      </c>
      <c r="Z463" s="24">
        <f t="shared" si="63"/>
        <v>0.389895357595971</v>
      </c>
      <c r="AA463" s="25">
        <v>25723.72</v>
      </c>
      <c r="AB463" s="2">
        <f t="shared" si="64"/>
        <v>0.409349547971201</v>
      </c>
      <c r="AC463" s="25">
        <v>1.06237470158611</v>
      </c>
      <c r="AD463" s="25">
        <v>0.422813117344923</v>
      </c>
      <c r="AE463" s="25">
        <f t="shared" si="65"/>
        <v>1.06237470158611</v>
      </c>
      <c r="AF463" s="26">
        <f t="shared" si="66"/>
        <v>2.3532</v>
      </c>
      <c r="AG463" s="6">
        <f t="shared" si="61"/>
        <v>3.47363390154532</v>
      </c>
      <c r="AH463" s="3">
        <f t="shared" si="67"/>
        <v>59.4270955623386</v>
      </c>
      <c r="AI463" s="32">
        <f t="shared" si="59"/>
        <v>1.69915884137034</v>
      </c>
      <c r="AJ463" s="32">
        <f t="shared" si="60"/>
        <v>3.84048208223196</v>
      </c>
    </row>
    <row r="464" ht="12" spans="1:36">
      <c r="A464" s="11">
        <v>2014</v>
      </c>
      <c r="B464" s="11">
        <v>630000</v>
      </c>
      <c r="C464" s="12" t="s">
        <v>118</v>
      </c>
      <c r="D464" s="12" t="s">
        <v>119</v>
      </c>
      <c r="E464" s="2">
        <v>1347.43</v>
      </c>
      <c r="F464" s="2">
        <v>199.39</v>
      </c>
      <c r="G464" s="13">
        <v>251.6759</v>
      </c>
      <c r="H464" s="2">
        <v>620.8</v>
      </c>
      <c r="I464" s="16">
        <v>1847.72</v>
      </c>
      <c r="J464" s="17">
        <v>575.83</v>
      </c>
      <c r="K464" s="17">
        <v>293</v>
      </c>
      <c r="L464" s="17">
        <v>283</v>
      </c>
      <c r="M464" s="16">
        <v>215.93</v>
      </c>
      <c r="N464" s="16">
        <v>11.7</v>
      </c>
      <c r="O464" s="16">
        <v>916.98</v>
      </c>
      <c r="P464" s="16">
        <v>49.6</v>
      </c>
      <c r="Q464" s="16">
        <v>714.81</v>
      </c>
      <c r="R464" s="16">
        <v>38.7</v>
      </c>
      <c r="S464" s="16">
        <v>32218</v>
      </c>
      <c r="T464" s="4">
        <v>7283</v>
      </c>
      <c r="U464" s="4">
        <v>22307</v>
      </c>
      <c r="V464" s="19">
        <v>72.23</v>
      </c>
      <c r="W464" s="31">
        <v>4541.35</v>
      </c>
      <c r="X464" s="31">
        <v>4303.43</v>
      </c>
      <c r="Y464" s="23">
        <f t="shared" si="62"/>
        <v>0.107911371852878</v>
      </c>
      <c r="Z464" s="24">
        <f t="shared" si="63"/>
        <v>0.729239278678588</v>
      </c>
      <c r="AA464" s="25">
        <v>32218</v>
      </c>
      <c r="AB464" s="2">
        <f t="shared" si="64"/>
        <v>0.335981642240166</v>
      </c>
      <c r="AC464" s="25">
        <v>1.28283040248458</v>
      </c>
      <c r="AD464" s="25">
        <v>0.508830731292222</v>
      </c>
      <c r="AE464" s="25">
        <f t="shared" si="65"/>
        <v>1.28283040248458</v>
      </c>
      <c r="AF464" s="26">
        <f t="shared" si="66"/>
        <v>2.379</v>
      </c>
      <c r="AG464" s="6">
        <f t="shared" si="61"/>
        <v>3.06288617328024</v>
      </c>
      <c r="AH464" s="3">
        <f t="shared" si="67"/>
        <v>7.97217222760626</v>
      </c>
      <c r="AI464" s="32">
        <f t="shared" si="59"/>
        <v>2.32904877362371</v>
      </c>
      <c r="AJ464" s="32">
        <f t="shared" si="60"/>
        <v>4.78686164570389</v>
      </c>
    </row>
    <row r="465" ht="12" spans="1:36">
      <c r="A465" s="11">
        <v>2014</v>
      </c>
      <c r="B465" s="11">
        <v>640000</v>
      </c>
      <c r="C465" s="12" t="s">
        <v>120</v>
      </c>
      <c r="D465" s="12" t="s">
        <v>121</v>
      </c>
      <c r="E465" s="2">
        <v>1000.45</v>
      </c>
      <c r="F465" s="2">
        <v>250.33</v>
      </c>
      <c r="G465" s="13">
        <v>339.8627</v>
      </c>
      <c r="H465" s="2">
        <v>737.2</v>
      </c>
      <c r="I465" s="16">
        <v>2473.94</v>
      </c>
      <c r="J465" s="17">
        <v>678.12</v>
      </c>
      <c r="K465" s="17">
        <v>371.74</v>
      </c>
      <c r="L465" s="17">
        <v>306.37</v>
      </c>
      <c r="M465" s="16">
        <v>216.92</v>
      </c>
      <c r="N465" s="16">
        <v>8.8</v>
      </c>
      <c r="O465" s="16">
        <v>1143.4</v>
      </c>
      <c r="P465" s="16">
        <v>46.2</v>
      </c>
      <c r="Q465" s="16">
        <v>1113.7</v>
      </c>
      <c r="R465" s="16">
        <v>45</v>
      </c>
      <c r="S465" s="16">
        <v>36815</v>
      </c>
      <c r="T465" s="4">
        <v>8410</v>
      </c>
      <c r="U465" s="4">
        <v>23285</v>
      </c>
      <c r="V465" s="19">
        <v>6.64</v>
      </c>
      <c r="W465" s="31">
        <v>4228.84</v>
      </c>
      <c r="X465" s="31">
        <v>4608.28</v>
      </c>
      <c r="Y465" s="23">
        <f t="shared" si="62"/>
        <v>0.10118677089986</v>
      </c>
      <c r="Z465" s="24">
        <f t="shared" si="63"/>
        <v>0.404395417835517</v>
      </c>
      <c r="AA465" s="25">
        <v>36815</v>
      </c>
      <c r="AB465" s="2">
        <f t="shared" si="64"/>
        <v>0.297986208234638</v>
      </c>
      <c r="AC465" s="25">
        <v>1.02666786387717</v>
      </c>
      <c r="AD465" s="25">
        <v>0.548192060402289</v>
      </c>
      <c r="AE465" s="25">
        <f t="shared" si="65"/>
        <v>1.02666786387717</v>
      </c>
      <c r="AF465" s="26">
        <f t="shared" si="66"/>
        <v>2.374</v>
      </c>
      <c r="AG465" s="6">
        <f t="shared" si="61"/>
        <v>2.76872770511296</v>
      </c>
      <c r="AH465" s="3">
        <f t="shared" si="67"/>
        <v>102.126506024096</v>
      </c>
      <c r="AI465" s="32">
        <f t="shared" si="59"/>
        <v>1.86272908801345</v>
      </c>
      <c r="AJ465" s="32">
        <f t="shared" si="60"/>
        <v>3.57208339733381</v>
      </c>
    </row>
    <row r="466" ht="12" spans="1:36">
      <c r="A466" s="11">
        <v>2014</v>
      </c>
      <c r="B466" s="11">
        <v>650000</v>
      </c>
      <c r="C466" s="12" t="s">
        <v>122</v>
      </c>
      <c r="D466" s="12" t="s">
        <v>123</v>
      </c>
      <c r="E466" s="2">
        <v>3317.79</v>
      </c>
      <c r="F466" s="2">
        <v>887.79</v>
      </c>
      <c r="G466" s="13">
        <v>1282.3367</v>
      </c>
      <c r="H466" s="2">
        <v>2436.5</v>
      </c>
      <c r="I466" s="16">
        <v>9264.54</v>
      </c>
      <c r="J466" s="17">
        <v>2325</v>
      </c>
      <c r="K466" s="17">
        <v>1087.87</v>
      </c>
      <c r="L466" s="17">
        <v>1237.13</v>
      </c>
      <c r="M466" s="16">
        <v>1406.71</v>
      </c>
      <c r="N466" s="16">
        <v>15.2</v>
      </c>
      <c r="O466" s="16">
        <v>4028.5</v>
      </c>
      <c r="P466" s="16">
        <v>43.5</v>
      </c>
      <c r="Q466" s="16">
        <v>3829.3</v>
      </c>
      <c r="R466" s="16">
        <v>41.3</v>
      </c>
      <c r="S466" s="16">
        <v>40193</v>
      </c>
      <c r="T466" s="4">
        <v>8724</v>
      </c>
      <c r="U466" s="4">
        <v>23214</v>
      </c>
      <c r="V466" s="19">
        <v>163.15</v>
      </c>
      <c r="W466" s="31">
        <v>15216.98</v>
      </c>
      <c r="X466" s="31">
        <v>12237.63</v>
      </c>
      <c r="Y466" s="23">
        <f t="shared" si="62"/>
        <v>0.0958266681346294</v>
      </c>
      <c r="Z466" s="24">
        <f t="shared" si="63"/>
        <v>0.358117078667694</v>
      </c>
      <c r="AA466" s="25">
        <v>40193</v>
      </c>
      <c r="AB466" s="2">
        <f t="shared" si="64"/>
        <v>0.262992010396631</v>
      </c>
      <c r="AC466" s="25">
        <v>1.05201995142715</v>
      </c>
      <c r="AD466" s="25">
        <v>0.467901075268817</v>
      </c>
      <c r="AE466" s="25">
        <f t="shared" si="65"/>
        <v>1.05201995142715</v>
      </c>
      <c r="AF466" s="26">
        <f t="shared" si="66"/>
        <v>2.283</v>
      </c>
      <c r="AG466" s="6">
        <f t="shared" si="61"/>
        <v>2.66093535075653</v>
      </c>
      <c r="AH466" s="3">
        <f t="shared" si="67"/>
        <v>14.2506895494943</v>
      </c>
      <c r="AI466" s="32">
        <f t="shared" si="59"/>
        <v>1.3209106982106</v>
      </c>
      <c r="AJ466" s="32">
        <f t="shared" si="60"/>
        <v>2.96340778926962</v>
      </c>
    </row>
    <row r="467" ht="12" spans="1:36">
      <c r="A467" s="11">
        <v>2015</v>
      </c>
      <c r="B467" s="11">
        <v>110000</v>
      </c>
      <c r="C467" s="12" t="s">
        <v>62</v>
      </c>
      <c r="D467" s="12" t="s">
        <v>63</v>
      </c>
      <c r="E467" s="2">
        <v>5737.7</v>
      </c>
      <c r="F467" s="2">
        <v>4263.91</v>
      </c>
      <c r="G467" s="13">
        <v>4723.86</v>
      </c>
      <c r="H467" s="2">
        <v>12271.9</v>
      </c>
      <c r="I467" s="16">
        <v>24779.1</v>
      </c>
      <c r="J467" s="17">
        <v>2188.3</v>
      </c>
      <c r="K467" s="17">
        <v>1897.5</v>
      </c>
      <c r="L467" s="17">
        <v>290.8</v>
      </c>
      <c r="M467" s="16">
        <v>140.4</v>
      </c>
      <c r="N467" s="16">
        <v>0.61</v>
      </c>
      <c r="O467" s="16">
        <v>20218.9</v>
      </c>
      <c r="P467" s="16">
        <v>81.6</v>
      </c>
      <c r="Q467" s="16">
        <v>4419.8</v>
      </c>
      <c r="R467" s="16">
        <v>17.8</v>
      </c>
      <c r="S467" s="16">
        <v>113692</v>
      </c>
      <c r="T467" s="4">
        <v>20569</v>
      </c>
      <c r="U467" s="4">
        <v>52859</v>
      </c>
      <c r="V467" s="19">
        <v>1.64</v>
      </c>
      <c r="W467" s="30">
        <v>128572.96</v>
      </c>
      <c r="X467" s="31">
        <v>58559.4</v>
      </c>
      <c r="Y467" s="23">
        <f t="shared" si="62"/>
        <v>0.172076871234226</v>
      </c>
      <c r="Z467" s="24">
        <f t="shared" si="63"/>
        <v>0.231554011243346</v>
      </c>
      <c r="AA467" s="25">
        <v>113692</v>
      </c>
      <c r="AB467" s="2">
        <f t="shared" si="64"/>
        <v>0.49525204708807</v>
      </c>
      <c r="AC467" s="25">
        <v>4.57461876102991</v>
      </c>
      <c r="AD467" s="25">
        <v>0.867111456381666</v>
      </c>
      <c r="AE467" s="25">
        <f t="shared" si="65"/>
        <v>4.57461876102991</v>
      </c>
      <c r="AF467" s="26">
        <f t="shared" si="66"/>
        <v>2.8101</v>
      </c>
      <c r="AG467" s="6">
        <f t="shared" si="61"/>
        <v>2.5698381058875</v>
      </c>
      <c r="AH467" s="3">
        <f t="shared" si="67"/>
        <v>1334.32926829268</v>
      </c>
      <c r="AI467" s="32">
        <f t="shared" si="59"/>
        <v>2.3632577454387</v>
      </c>
      <c r="AJ467" s="32">
        <f t="shared" si="60"/>
        <v>7.55202408481341</v>
      </c>
    </row>
    <row r="468" ht="12" spans="1:36">
      <c r="A468" s="11">
        <v>2015</v>
      </c>
      <c r="B468" s="11">
        <v>120000</v>
      </c>
      <c r="C468" s="12" t="s">
        <v>64</v>
      </c>
      <c r="D468" s="12" t="s">
        <v>65</v>
      </c>
      <c r="E468" s="2">
        <v>3232.35</v>
      </c>
      <c r="F468" s="2">
        <v>1578.07</v>
      </c>
      <c r="G468" s="13">
        <v>2667.11</v>
      </c>
      <c r="H468" s="2">
        <v>3963.2</v>
      </c>
      <c r="I468" s="16">
        <v>10879.51</v>
      </c>
      <c r="J468" s="17">
        <v>1439</v>
      </c>
      <c r="K468" s="17">
        <v>1193</v>
      </c>
      <c r="L468" s="17">
        <v>246</v>
      </c>
      <c r="M468" s="16">
        <v>162.31</v>
      </c>
      <c r="N468" s="16">
        <v>1.5</v>
      </c>
      <c r="O468" s="16">
        <v>6227.6</v>
      </c>
      <c r="P468" s="16">
        <v>57.2</v>
      </c>
      <c r="Q468" s="16">
        <v>4489.6</v>
      </c>
      <c r="R468" s="16">
        <v>41.3</v>
      </c>
      <c r="S468" s="16">
        <v>75868.27</v>
      </c>
      <c r="T468" s="4">
        <v>18482</v>
      </c>
      <c r="U468" s="4">
        <v>34101</v>
      </c>
      <c r="V468" s="19">
        <v>1.2</v>
      </c>
      <c r="W468" s="31">
        <v>28149.37</v>
      </c>
      <c r="X468" s="31">
        <v>25994.68</v>
      </c>
      <c r="Y468" s="23">
        <f t="shared" si="62"/>
        <v>0.145049731100022</v>
      </c>
      <c r="Z468" s="24">
        <f t="shared" si="63"/>
        <v>0.297104373266811</v>
      </c>
      <c r="AA468" s="25">
        <v>75868.27</v>
      </c>
      <c r="AB468" s="2">
        <f t="shared" si="64"/>
        <v>0.364281111925078</v>
      </c>
      <c r="AC468" s="25">
        <v>1.38711689237349</v>
      </c>
      <c r="AD468" s="25">
        <v>0.829047949965254</v>
      </c>
      <c r="AE468" s="25">
        <f t="shared" si="65"/>
        <v>1.38711689237349</v>
      </c>
      <c r="AF468" s="26">
        <f t="shared" si="66"/>
        <v>2.557</v>
      </c>
      <c r="AG468" s="6">
        <f t="shared" si="61"/>
        <v>1.84509252245428</v>
      </c>
      <c r="AH468" s="3">
        <f t="shared" si="67"/>
        <v>1199.16666666667</v>
      </c>
      <c r="AI468" s="32">
        <f t="shared" si="59"/>
        <v>2.38932451921088</v>
      </c>
      <c r="AJ468" s="32">
        <f t="shared" si="60"/>
        <v>4.97669931825974</v>
      </c>
    </row>
    <row r="469" ht="12" spans="1:36">
      <c r="A469" s="11">
        <v>2015</v>
      </c>
      <c r="B469" s="11">
        <v>130000</v>
      </c>
      <c r="C469" s="12" t="s">
        <v>66</v>
      </c>
      <c r="D469" s="12" t="s">
        <v>67</v>
      </c>
      <c r="E469" s="2">
        <v>5632.19</v>
      </c>
      <c r="F469" s="2">
        <v>1934.29</v>
      </c>
      <c r="G469" s="13">
        <v>2649.18</v>
      </c>
      <c r="H469" s="2">
        <v>9367.5</v>
      </c>
      <c r="I469" s="16">
        <v>26398.35</v>
      </c>
      <c r="J469" s="17">
        <v>7345.2</v>
      </c>
      <c r="K469" s="17">
        <v>3795.26</v>
      </c>
      <c r="L469" s="17">
        <v>3549.94</v>
      </c>
      <c r="M469" s="16">
        <v>3100.54</v>
      </c>
      <c r="N469" s="16">
        <v>11.7</v>
      </c>
      <c r="O469" s="16">
        <v>11778.4</v>
      </c>
      <c r="P469" s="16">
        <v>44.6</v>
      </c>
      <c r="Q469" s="16">
        <v>11519.5</v>
      </c>
      <c r="R469" s="16">
        <v>43.7</v>
      </c>
      <c r="S469" s="16">
        <v>35994</v>
      </c>
      <c r="T469" s="4">
        <v>11051</v>
      </c>
      <c r="U469" s="4">
        <v>26152</v>
      </c>
      <c r="V469" s="19">
        <v>18.88</v>
      </c>
      <c r="W469" s="31">
        <v>48927.59</v>
      </c>
      <c r="X469" s="31">
        <v>32608.47</v>
      </c>
      <c r="Y469" s="23">
        <f t="shared" si="62"/>
        <v>0.0732731401773217</v>
      </c>
      <c r="Z469" s="24">
        <f t="shared" si="63"/>
        <v>0.213353864919588</v>
      </c>
      <c r="AA469" s="25">
        <v>35994</v>
      </c>
      <c r="AB469" s="2">
        <f t="shared" si="64"/>
        <v>0.354851723687276</v>
      </c>
      <c r="AC469" s="25">
        <v>1.02247493380789</v>
      </c>
      <c r="AD469" s="25">
        <v>0.516699341066275</v>
      </c>
      <c r="AE469" s="25">
        <f t="shared" si="65"/>
        <v>1.02247493380789</v>
      </c>
      <c r="AF469" s="26">
        <f t="shared" si="66"/>
        <v>2.329</v>
      </c>
      <c r="AG469" s="6">
        <f t="shared" si="61"/>
        <v>2.36648267125147</v>
      </c>
      <c r="AH469" s="3">
        <f t="shared" si="67"/>
        <v>389.046610169492</v>
      </c>
      <c r="AI469" s="32">
        <f t="shared" si="59"/>
        <v>1.23524652108939</v>
      </c>
      <c r="AJ469" s="32">
        <f t="shared" si="60"/>
        <v>3.08868016372235</v>
      </c>
    </row>
    <row r="470" ht="12" spans="1:36">
      <c r="A470" s="11">
        <v>2015</v>
      </c>
      <c r="B470" s="11">
        <v>140000</v>
      </c>
      <c r="C470" s="12" t="s">
        <v>68</v>
      </c>
      <c r="D470" s="12" t="s">
        <v>69</v>
      </c>
      <c r="E470" s="2">
        <v>3422.97</v>
      </c>
      <c r="F470" s="2">
        <v>1056.6</v>
      </c>
      <c r="G470" s="13">
        <v>1642.35</v>
      </c>
      <c r="H470" s="2">
        <v>5345.1</v>
      </c>
      <c r="I470" s="16">
        <v>11836.39</v>
      </c>
      <c r="J470" s="17">
        <v>3519</v>
      </c>
      <c r="K470" s="17">
        <v>1966.02</v>
      </c>
      <c r="L470" s="17">
        <v>1552.59</v>
      </c>
      <c r="M470" s="16">
        <v>726.21</v>
      </c>
      <c r="N470" s="16">
        <v>6.14</v>
      </c>
      <c r="O470" s="16">
        <v>5890.53</v>
      </c>
      <c r="P470" s="16">
        <v>49.77</v>
      </c>
      <c r="Q470" s="16">
        <v>5219.65</v>
      </c>
      <c r="R470" s="16">
        <v>44.1</v>
      </c>
      <c r="S470" s="16">
        <v>33592.71</v>
      </c>
      <c r="T470" s="4">
        <v>9454</v>
      </c>
      <c r="U470" s="4">
        <v>25828</v>
      </c>
      <c r="V470" s="19">
        <v>15.67</v>
      </c>
      <c r="W470" s="31">
        <v>28641.42</v>
      </c>
      <c r="X470" s="31">
        <v>18574.83</v>
      </c>
      <c r="Y470" s="23">
        <f t="shared" si="62"/>
        <v>0.0892670822776201</v>
      </c>
      <c r="Z470" s="24">
        <f t="shared" si="63"/>
        <v>0.289190369698869</v>
      </c>
      <c r="AA470" s="25">
        <v>33592.71</v>
      </c>
      <c r="AB470" s="2">
        <f t="shared" si="64"/>
        <v>0.451581943481078</v>
      </c>
      <c r="AC470" s="25">
        <v>1.12852969068807</v>
      </c>
      <c r="AD470" s="25">
        <v>0.558687127024723</v>
      </c>
      <c r="AE470" s="25">
        <f t="shared" si="65"/>
        <v>1.12852969068807</v>
      </c>
      <c r="AF470" s="26">
        <f t="shared" si="66"/>
        <v>2.4365</v>
      </c>
      <c r="AG470" s="6">
        <f t="shared" si="61"/>
        <v>2.73196530569071</v>
      </c>
      <c r="AH470" s="3">
        <f t="shared" si="67"/>
        <v>224.569240587109</v>
      </c>
      <c r="AI470" s="32">
        <f t="shared" si="59"/>
        <v>1.56929857836722</v>
      </c>
      <c r="AJ470" s="32">
        <f t="shared" si="60"/>
        <v>3.98907521634552</v>
      </c>
    </row>
    <row r="471" ht="12" spans="1:36">
      <c r="A471" s="11">
        <v>2015</v>
      </c>
      <c r="B471" s="11">
        <v>150000</v>
      </c>
      <c r="C471" s="12" t="s">
        <v>70</v>
      </c>
      <c r="D471" s="12" t="s">
        <v>71</v>
      </c>
      <c r="E471" s="2">
        <v>4252.96</v>
      </c>
      <c r="F471" s="2">
        <v>1320.75</v>
      </c>
      <c r="G471" s="13">
        <v>1964.48</v>
      </c>
      <c r="H471" s="2">
        <v>4103.5</v>
      </c>
      <c r="I471" s="16">
        <v>12948.99</v>
      </c>
      <c r="J471" s="17">
        <v>2440</v>
      </c>
      <c r="K471" s="17">
        <v>1515.2</v>
      </c>
      <c r="L471" s="17">
        <v>925.2</v>
      </c>
      <c r="M471" s="16">
        <v>1630.21</v>
      </c>
      <c r="N471" s="16">
        <v>12.59</v>
      </c>
      <c r="O471" s="16">
        <v>6049.24</v>
      </c>
      <c r="P471" s="16">
        <v>46.7</v>
      </c>
      <c r="Q471" s="16">
        <v>5269.54</v>
      </c>
      <c r="R471" s="16">
        <v>40.7</v>
      </c>
      <c r="S471" s="16">
        <v>52972</v>
      </c>
      <c r="T471" s="4">
        <v>10776</v>
      </c>
      <c r="U471" s="4">
        <v>30594</v>
      </c>
      <c r="V471" s="19">
        <v>118.3</v>
      </c>
      <c r="W471" s="31">
        <v>18172.17</v>
      </c>
      <c r="X471" s="31">
        <v>17264.33</v>
      </c>
      <c r="Y471" s="23">
        <f t="shared" si="62"/>
        <v>0.10199637191781</v>
      </c>
      <c r="Z471" s="24">
        <f t="shared" si="63"/>
        <v>0.328439515359885</v>
      </c>
      <c r="AA471" s="25">
        <v>52972</v>
      </c>
      <c r="AB471" s="2">
        <f t="shared" si="64"/>
        <v>0.316897302415092</v>
      </c>
      <c r="AC471" s="25">
        <v>1.14796357936366</v>
      </c>
      <c r="AD471" s="25">
        <v>0.620983606557377</v>
      </c>
      <c r="AE471" s="25">
        <f t="shared" si="65"/>
        <v>1.14796357936366</v>
      </c>
      <c r="AF471" s="26">
        <f t="shared" si="66"/>
        <v>2.3409</v>
      </c>
      <c r="AG471" s="6">
        <f t="shared" si="61"/>
        <v>2.8390868596882</v>
      </c>
      <c r="AH471" s="3">
        <f t="shared" si="67"/>
        <v>20.625528317836</v>
      </c>
      <c r="AI471" s="32">
        <f t="shared" si="59"/>
        <v>1.33325687949408</v>
      </c>
      <c r="AJ471" s="32">
        <f t="shared" si="60"/>
        <v>2.73662270184779</v>
      </c>
    </row>
    <row r="472" ht="12" spans="1:36">
      <c r="A472" s="11">
        <v>2015</v>
      </c>
      <c r="B472" s="11">
        <v>210000</v>
      </c>
      <c r="C472" s="12" t="s">
        <v>72</v>
      </c>
      <c r="D472" s="12" t="s">
        <v>73</v>
      </c>
      <c r="E472" s="2">
        <v>4481.61</v>
      </c>
      <c r="F472" s="2">
        <v>1650.45</v>
      </c>
      <c r="G472" s="13">
        <v>2127.39</v>
      </c>
      <c r="H472" s="2">
        <v>8364.8</v>
      </c>
      <c r="I472" s="16">
        <v>20210.26</v>
      </c>
      <c r="J472" s="17">
        <v>4338</v>
      </c>
      <c r="K472" s="17">
        <v>2951.55</v>
      </c>
      <c r="L472" s="17">
        <v>1386</v>
      </c>
      <c r="M472" s="16">
        <v>2053.71</v>
      </c>
      <c r="N472" s="16">
        <v>10.16</v>
      </c>
      <c r="O472" s="16">
        <v>9811.91</v>
      </c>
      <c r="P472" s="16">
        <v>48.55</v>
      </c>
      <c r="Q472" s="16">
        <v>8344.64</v>
      </c>
      <c r="R472" s="16">
        <v>41.29</v>
      </c>
      <c r="S472" s="16">
        <v>46482</v>
      </c>
      <c r="T472" s="4">
        <v>12057</v>
      </c>
      <c r="U472" s="4">
        <v>31126</v>
      </c>
      <c r="V472" s="19">
        <v>14.87</v>
      </c>
      <c r="W472" s="31">
        <v>47758.18</v>
      </c>
      <c r="X472" s="31">
        <v>36282.77</v>
      </c>
      <c r="Y472" s="23">
        <f t="shared" si="62"/>
        <v>0.0816639667178948</v>
      </c>
      <c r="Z472" s="24">
        <f t="shared" si="63"/>
        <v>0.221749250133348</v>
      </c>
      <c r="AA472" s="25">
        <v>46482</v>
      </c>
      <c r="AB472" s="2">
        <f t="shared" si="64"/>
        <v>0.413888787180373</v>
      </c>
      <c r="AC472" s="25">
        <v>1.17583382866127</v>
      </c>
      <c r="AD472" s="25">
        <v>0.680394190871369</v>
      </c>
      <c r="AE472" s="25">
        <f t="shared" si="65"/>
        <v>1.17583382866127</v>
      </c>
      <c r="AF472" s="26">
        <f t="shared" si="66"/>
        <v>2.3839</v>
      </c>
      <c r="AG472" s="6">
        <f t="shared" si="61"/>
        <v>2.58157087169279</v>
      </c>
      <c r="AH472" s="3">
        <f t="shared" si="67"/>
        <v>291.72831203766</v>
      </c>
      <c r="AI472" s="32">
        <f t="shared" si="59"/>
        <v>1.79526488031327</v>
      </c>
      <c r="AJ472" s="32">
        <f t="shared" si="60"/>
        <v>4.15833096654867</v>
      </c>
    </row>
    <row r="473" ht="12" spans="1:36">
      <c r="A473" s="11">
        <v>2015</v>
      </c>
      <c r="B473" s="11">
        <v>220000</v>
      </c>
      <c r="C473" s="12" t="s">
        <v>74</v>
      </c>
      <c r="D473" s="12" t="s">
        <v>75</v>
      </c>
      <c r="E473" s="2">
        <v>3217.1</v>
      </c>
      <c r="F473" s="2">
        <v>867.12</v>
      </c>
      <c r="G473" s="13">
        <v>1229.35</v>
      </c>
      <c r="H473" s="2">
        <v>3571.7</v>
      </c>
      <c r="I473" s="16">
        <v>10018</v>
      </c>
      <c r="J473" s="17">
        <v>2613</v>
      </c>
      <c r="K473" s="17">
        <v>1505.86</v>
      </c>
      <c r="L473" s="17">
        <v>1106.67</v>
      </c>
      <c r="M473" s="16">
        <v>1270.64</v>
      </c>
      <c r="N473" s="16">
        <v>11.4</v>
      </c>
      <c r="O473" s="16">
        <v>4909.6</v>
      </c>
      <c r="P473" s="16">
        <v>38.83</v>
      </c>
      <c r="Q473" s="16">
        <v>3837.76</v>
      </c>
      <c r="R473" s="16">
        <v>49.82</v>
      </c>
      <c r="S473" s="16">
        <v>38128</v>
      </c>
      <c r="T473" s="4">
        <v>11326</v>
      </c>
      <c r="U473" s="4">
        <v>24901</v>
      </c>
      <c r="V473" s="19">
        <v>18.74</v>
      </c>
      <c r="W473" s="31">
        <v>18683.8</v>
      </c>
      <c r="X473" s="31">
        <v>15308.84</v>
      </c>
      <c r="Y473" s="23">
        <f t="shared" si="62"/>
        <v>0.0865561988420843</v>
      </c>
      <c r="Z473" s="24">
        <f t="shared" si="63"/>
        <v>0.321131962467558</v>
      </c>
      <c r="AA473" s="25">
        <v>38128</v>
      </c>
      <c r="AB473" s="2">
        <f t="shared" si="64"/>
        <v>0.356528249151527</v>
      </c>
      <c r="AC473" s="25">
        <v>1.27928791795214</v>
      </c>
      <c r="AD473" s="25">
        <v>0.576295445847685</v>
      </c>
      <c r="AE473" s="25">
        <f t="shared" si="65"/>
        <v>1.27928791795214</v>
      </c>
      <c r="AF473" s="26">
        <f t="shared" si="66"/>
        <v>2.2753</v>
      </c>
      <c r="AG473" s="6">
        <f t="shared" si="61"/>
        <v>2.19856966272294</v>
      </c>
      <c r="AH473" s="3">
        <f t="shared" si="67"/>
        <v>139.434364994664</v>
      </c>
      <c r="AI473" s="32">
        <f t="shared" si="59"/>
        <v>1.52813335995209</v>
      </c>
      <c r="AJ473" s="32">
        <f t="shared" si="60"/>
        <v>3.39315631862647</v>
      </c>
    </row>
    <row r="474" ht="12" spans="1:36">
      <c r="A474" s="11">
        <v>2015</v>
      </c>
      <c r="B474" s="11">
        <v>230000</v>
      </c>
      <c r="C474" s="12" t="s">
        <v>76</v>
      </c>
      <c r="D474" s="12" t="s">
        <v>77</v>
      </c>
      <c r="E474" s="2">
        <v>4020.66</v>
      </c>
      <c r="F474" s="2">
        <v>880.34</v>
      </c>
      <c r="G474" s="13">
        <v>1165.88</v>
      </c>
      <c r="H474" s="2">
        <v>4471</v>
      </c>
      <c r="I474" s="16">
        <v>11690.03</v>
      </c>
      <c r="J474" s="17">
        <v>3529</v>
      </c>
      <c r="K474" s="17">
        <v>2134</v>
      </c>
      <c r="L474" s="17">
        <v>1395</v>
      </c>
      <c r="M474" s="16">
        <v>2712.2</v>
      </c>
      <c r="N474" s="16">
        <v>23.2</v>
      </c>
      <c r="O474" s="16">
        <v>5050.9</v>
      </c>
      <c r="P474" s="16">
        <v>43.21</v>
      </c>
      <c r="Q474" s="16">
        <v>3926.9</v>
      </c>
      <c r="R474" s="16">
        <v>33.59</v>
      </c>
      <c r="S474" s="16">
        <v>32758.95</v>
      </c>
      <c r="T474" s="4">
        <v>11095</v>
      </c>
      <c r="U474" s="4">
        <v>24203</v>
      </c>
      <c r="V474" s="19">
        <v>47.07</v>
      </c>
      <c r="W474" s="31">
        <v>21429.8</v>
      </c>
      <c r="X474" s="31">
        <v>16644.9</v>
      </c>
      <c r="Y474" s="23">
        <f t="shared" si="62"/>
        <v>0.075306906825731</v>
      </c>
      <c r="Z474" s="24">
        <f t="shared" si="63"/>
        <v>0.343939237110598</v>
      </c>
      <c r="AA474" s="25">
        <v>32758.95</v>
      </c>
      <c r="AB474" s="2">
        <f t="shared" si="64"/>
        <v>0.382462662627897</v>
      </c>
      <c r="AC474" s="25">
        <v>1.28623086913341</v>
      </c>
      <c r="AD474" s="25">
        <v>0.604703882119581</v>
      </c>
      <c r="AE474" s="25">
        <f t="shared" si="65"/>
        <v>1.28623086913341</v>
      </c>
      <c r="AF474" s="26">
        <f t="shared" si="66"/>
        <v>2.2001</v>
      </c>
      <c r="AG474" s="6">
        <f t="shared" si="61"/>
        <v>2.18143307796305</v>
      </c>
      <c r="AH474" s="3">
        <f t="shared" si="67"/>
        <v>74.9734438070958</v>
      </c>
      <c r="AI474" s="32">
        <f t="shared" si="59"/>
        <v>1.42385434425746</v>
      </c>
      <c r="AJ474" s="32">
        <f t="shared" si="60"/>
        <v>3.25702329249797</v>
      </c>
    </row>
    <row r="475" ht="12" spans="1:36">
      <c r="A475" s="11">
        <v>2015</v>
      </c>
      <c r="B475" s="11">
        <v>310000</v>
      </c>
      <c r="C475" s="12" t="s">
        <v>78</v>
      </c>
      <c r="D475" s="12" t="s">
        <v>79</v>
      </c>
      <c r="E475" s="2">
        <v>6191.56</v>
      </c>
      <c r="F475" s="2">
        <v>4858.16</v>
      </c>
      <c r="G475" s="13">
        <v>5519.5</v>
      </c>
      <c r="H475" s="2">
        <v>11605.7</v>
      </c>
      <c r="I475" s="16">
        <v>26887.02</v>
      </c>
      <c r="J475" s="17">
        <v>2458</v>
      </c>
      <c r="K475" s="17">
        <v>2176</v>
      </c>
      <c r="L475" s="17">
        <v>282</v>
      </c>
      <c r="M475" s="16">
        <v>125.53</v>
      </c>
      <c r="N475" s="16">
        <v>0.4</v>
      </c>
      <c r="O475" s="16">
        <v>18352.8</v>
      </c>
      <c r="P475" s="16">
        <v>68.3</v>
      </c>
      <c r="Q475" s="16">
        <v>8408.7</v>
      </c>
      <c r="R475" s="16">
        <v>31.3</v>
      </c>
      <c r="S475" s="16">
        <v>109186</v>
      </c>
      <c r="T475" s="4">
        <v>23205</v>
      </c>
      <c r="U475" s="4">
        <v>52962</v>
      </c>
      <c r="V475" s="19">
        <v>0.63</v>
      </c>
      <c r="W475" s="31">
        <v>103760.6</v>
      </c>
      <c r="X475" s="31">
        <v>53387.21</v>
      </c>
      <c r="Y475" s="23">
        <f t="shared" si="62"/>
        <v>0.180687930458638</v>
      </c>
      <c r="Z475" s="24">
        <f t="shared" si="63"/>
        <v>0.230280633554778</v>
      </c>
      <c r="AA475" s="25">
        <v>109186</v>
      </c>
      <c r="AB475" s="2">
        <f t="shared" si="64"/>
        <v>0.431646943394991</v>
      </c>
      <c r="AC475" s="25">
        <v>2.18259659638232</v>
      </c>
      <c r="AD475" s="25">
        <v>0.885272579332791</v>
      </c>
      <c r="AE475" s="25">
        <f t="shared" si="65"/>
        <v>2.18259659638232</v>
      </c>
      <c r="AF475" s="26">
        <f t="shared" si="66"/>
        <v>2.679</v>
      </c>
      <c r="AG475" s="6">
        <f t="shared" si="61"/>
        <v>2.28235294117647</v>
      </c>
      <c r="AH475" s="3">
        <f t="shared" si="67"/>
        <v>3901.5873015873</v>
      </c>
      <c r="AI475" s="32">
        <f t="shared" si="59"/>
        <v>1.98561276035797</v>
      </c>
      <c r="AJ475" s="32">
        <f t="shared" si="60"/>
        <v>5.84474627534029</v>
      </c>
    </row>
    <row r="476" ht="12" spans="1:36">
      <c r="A476" s="11">
        <v>2015</v>
      </c>
      <c r="B476" s="11">
        <v>320000</v>
      </c>
      <c r="C476" s="12" t="s">
        <v>80</v>
      </c>
      <c r="D476" s="12" t="s">
        <v>81</v>
      </c>
      <c r="E476" s="2">
        <v>9687.58</v>
      </c>
      <c r="F476" s="2">
        <v>6610.12</v>
      </c>
      <c r="G476" s="13">
        <v>8028.59</v>
      </c>
      <c r="H476" s="2">
        <v>26710.1</v>
      </c>
      <c r="I476" s="16">
        <v>71255.93</v>
      </c>
      <c r="J476" s="17">
        <v>8315</v>
      </c>
      <c r="K476" s="17">
        <v>5611.87</v>
      </c>
      <c r="L476" s="17">
        <v>2703.24</v>
      </c>
      <c r="M476" s="16">
        <v>3952.47</v>
      </c>
      <c r="N476" s="16">
        <v>5.55</v>
      </c>
      <c r="O476" s="16">
        <v>33931.69</v>
      </c>
      <c r="P476" s="16">
        <v>47.62</v>
      </c>
      <c r="Q476" s="16">
        <v>33371.77</v>
      </c>
      <c r="R476" s="16">
        <v>46.83</v>
      </c>
      <c r="S476" s="16">
        <v>85871.21</v>
      </c>
      <c r="T476" s="4">
        <v>16257</v>
      </c>
      <c r="U476" s="4">
        <v>37173</v>
      </c>
      <c r="V476" s="19">
        <v>10.72</v>
      </c>
      <c r="W476" s="31">
        <v>111329.86</v>
      </c>
      <c r="X476" s="31">
        <v>81169.72</v>
      </c>
      <c r="Y476" s="23">
        <f t="shared" si="62"/>
        <v>0.0927658933088095</v>
      </c>
      <c r="Z476" s="24">
        <f t="shared" si="63"/>
        <v>0.135954719838756</v>
      </c>
      <c r="AA476" s="25">
        <v>85871.21</v>
      </c>
      <c r="AB476" s="2">
        <f t="shared" si="64"/>
        <v>0.374847398665627</v>
      </c>
      <c r="AC476" s="25">
        <v>1.01677825299647</v>
      </c>
      <c r="AD476" s="25">
        <v>0.674909200240529</v>
      </c>
      <c r="AE476" s="25">
        <f t="shared" si="65"/>
        <v>1.01677825299647</v>
      </c>
      <c r="AF476" s="26">
        <f t="shared" si="66"/>
        <v>2.4207</v>
      </c>
      <c r="AG476" s="6">
        <f t="shared" si="61"/>
        <v>2.2865842406348</v>
      </c>
      <c r="AH476" s="3">
        <f t="shared" si="67"/>
        <v>775.652985074627</v>
      </c>
      <c r="AI476" s="32">
        <f t="shared" si="59"/>
        <v>1.13912933281483</v>
      </c>
      <c r="AJ476" s="32">
        <f t="shared" si="60"/>
        <v>2.70152364862826</v>
      </c>
    </row>
    <row r="477" ht="12" spans="1:36">
      <c r="A477" s="11">
        <v>2015</v>
      </c>
      <c r="B477" s="11">
        <v>330000</v>
      </c>
      <c r="C477" s="12" t="s">
        <v>82</v>
      </c>
      <c r="D477" s="12" t="s">
        <v>83</v>
      </c>
      <c r="E477" s="2">
        <v>6645.98</v>
      </c>
      <c r="F477" s="2">
        <v>4168.22</v>
      </c>
      <c r="G477" s="13">
        <v>4809.94</v>
      </c>
      <c r="H477" s="2">
        <v>18910.7</v>
      </c>
      <c r="I477" s="16">
        <v>43507.72</v>
      </c>
      <c r="J477" s="17">
        <v>5985</v>
      </c>
      <c r="K477" s="17">
        <v>3969</v>
      </c>
      <c r="L477" s="17">
        <v>2016</v>
      </c>
      <c r="M477" s="16">
        <v>1771.36</v>
      </c>
      <c r="N477" s="16">
        <v>4.1</v>
      </c>
      <c r="O477" s="16">
        <v>21129.81</v>
      </c>
      <c r="P477" s="16">
        <v>48.6</v>
      </c>
      <c r="Q477" s="16">
        <v>20606.55</v>
      </c>
      <c r="R477" s="16">
        <v>47.4</v>
      </c>
      <c r="S477" s="16">
        <v>73276</v>
      </c>
      <c r="T477" s="4">
        <v>21125</v>
      </c>
      <c r="U477" s="4">
        <v>43714</v>
      </c>
      <c r="V477" s="19">
        <v>10.56</v>
      </c>
      <c r="W477" s="31">
        <v>90301.61</v>
      </c>
      <c r="X477" s="31">
        <v>76466.32</v>
      </c>
      <c r="Y477" s="23">
        <f t="shared" si="62"/>
        <v>0.0958041469421979</v>
      </c>
      <c r="Z477" s="24">
        <f t="shared" si="63"/>
        <v>0.152754039972676</v>
      </c>
      <c r="AA477" s="25">
        <v>73276</v>
      </c>
      <c r="AB477" s="2">
        <f t="shared" si="64"/>
        <v>0.434651597463623</v>
      </c>
      <c r="AC477" s="25">
        <v>1.0253928969187</v>
      </c>
      <c r="AD477" s="25">
        <v>0.663157894736842</v>
      </c>
      <c r="AE477" s="25">
        <f t="shared" si="65"/>
        <v>1.0253928969187</v>
      </c>
      <c r="AF477" s="26">
        <f t="shared" si="66"/>
        <v>2.447</v>
      </c>
      <c r="AG477" s="6">
        <f t="shared" si="61"/>
        <v>2.06930177514793</v>
      </c>
      <c r="AH477" s="3">
        <f t="shared" si="67"/>
        <v>566.761363636364</v>
      </c>
      <c r="AI477" s="32">
        <f t="shared" si="59"/>
        <v>1.7575345249073</v>
      </c>
      <c r="AJ477" s="32">
        <f t="shared" si="60"/>
        <v>3.83306525830358</v>
      </c>
    </row>
    <row r="478" ht="12" spans="1:36">
      <c r="A478" s="11">
        <v>2015</v>
      </c>
      <c r="B478" s="11">
        <v>340000</v>
      </c>
      <c r="C478" s="12" t="s">
        <v>84</v>
      </c>
      <c r="D478" s="12" t="s">
        <v>85</v>
      </c>
      <c r="E478" s="2">
        <v>5239.01</v>
      </c>
      <c r="F478" s="2">
        <v>1799.89</v>
      </c>
      <c r="G478" s="13">
        <v>2454.3</v>
      </c>
      <c r="H478" s="2">
        <v>11190.8</v>
      </c>
      <c r="I478" s="16">
        <v>23831.18</v>
      </c>
      <c r="J478" s="17">
        <v>6011</v>
      </c>
      <c r="K478" s="17">
        <v>3102.52</v>
      </c>
      <c r="L478" s="17">
        <v>2947</v>
      </c>
      <c r="M478" s="16">
        <v>2376.05</v>
      </c>
      <c r="N478" s="16">
        <v>10</v>
      </c>
      <c r="O478" s="16">
        <v>10616.78</v>
      </c>
      <c r="P478" s="16">
        <v>44.5</v>
      </c>
      <c r="Q478" s="16">
        <v>10838.34</v>
      </c>
      <c r="R478" s="16">
        <v>45.5</v>
      </c>
      <c r="S478" s="16">
        <v>39692</v>
      </c>
      <c r="T478" s="4">
        <v>10821</v>
      </c>
      <c r="U478" s="4">
        <v>26936</v>
      </c>
      <c r="V478" s="19">
        <v>14.01</v>
      </c>
      <c r="W478" s="31">
        <v>34826.23</v>
      </c>
      <c r="X478" s="31">
        <v>26144.36</v>
      </c>
      <c r="Y478" s="23">
        <f t="shared" si="62"/>
        <v>0.075526683949347</v>
      </c>
      <c r="Z478" s="24">
        <f t="shared" si="63"/>
        <v>0.219838463726933</v>
      </c>
      <c r="AA478" s="25">
        <v>39692</v>
      </c>
      <c r="AB478" s="2">
        <f t="shared" si="64"/>
        <v>0.469586482918597</v>
      </c>
      <c r="AC478" s="25">
        <v>0.979557755154387</v>
      </c>
      <c r="AD478" s="25">
        <v>0.516140409249709</v>
      </c>
      <c r="AE478" s="25">
        <f t="shared" si="65"/>
        <v>0.979557755154387</v>
      </c>
      <c r="AF478" s="26">
        <f t="shared" si="66"/>
        <v>2.345</v>
      </c>
      <c r="AG478" s="6">
        <f t="shared" si="61"/>
        <v>2.48923389705203</v>
      </c>
      <c r="AH478" s="3">
        <f t="shared" si="67"/>
        <v>429.050678087081</v>
      </c>
      <c r="AI478" s="32">
        <f t="shared" si="59"/>
        <v>1.09706527331001</v>
      </c>
      <c r="AJ478" s="32">
        <f t="shared" si="60"/>
        <v>2.55843772738068</v>
      </c>
    </row>
    <row r="479" ht="12" spans="1:36">
      <c r="A479" s="11">
        <v>2015</v>
      </c>
      <c r="B479" s="11">
        <v>350000</v>
      </c>
      <c r="C479" s="12" t="s">
        <v>86</v>
      </c>
      <c r="D479" s="12" t="s">
        <v>87</v>
      </c>
      <c r="E479" s="2">
        <v>4001.58</v>
      </c>
      <c r="F479" s="2">
        <v>1938.71</v>
      </c>
      <c r="G479" s="13">
        <v>2544.24</v>
      </c>
      <c r="H479" s="2">
        <v>12273</v>
      </c>
      <c r="I479" s="16">
        <v>26819.46</v>
      </c>
      <c r="J479" s="17">
        <v>3984</v>
      </c>
      <c r="K479" s="17">
        <v>2519</v>
      </c>
      <c r="L479" s="17">
        <v>1465</v>
      </c>
      <c r="M479" s="16">
        <v>1932.84</v>
      </c>
      <c r="N479" s="16">
        <v>7.2</v>
      </c>
      <c r="O479" s="16">
        <v>11150.94</v>
      </c>
      <c r="P479" s="16">
        <v>41.6</v>
      </c>
      <c r="Q479" s="16">
        <v>13735.68</v>
      </c>
      <c r="R479" s="16">
        <v>51.2</v>
      </c>
      <c r="S479" s="16">
        <v>67649.04</v>
      </c>
      <c r="T479" s="4">
        <v>13793</v>
      </c>
      <c r="U479" s="4">
        <v>33275</v>
      </c>
      <c r="V479" s="19">
        <v>12.4</v>
      </c>
      <c r="W479" s="31">
        <v>36845.47</v>
      </c>
      <c r="X479" s="31">
        <v>33694.42</v>
      </c>
      <c r="Y479" s="23">
        <f t="shared" si="62"/>
        <v>0.0722874360632168</v>
      </c>
      <c r="Z479" s="24">
        <f t="shared" si="63"/>
        <v>0.149204346396236</v>
      </c>
      <c r="AA479" s="25">
        <v>67649.04</v>
      </c>
      <c r="AB479" s="2">
        <f t="shared" si="64"/>
        <v>0.457615477716554</v>
      </c>
      <c r="AC479" s="25">
        <v>0.811822931227285</v>
      </c>
      <c r="AD479" s="25">
        <v>0.632279116465863</v>
      </c>
      <c r="AE479" s="25">
        <f t="shared" si="65"/>
        <v>0.811822931227285</v>
      </c>
      <c r="AF479" s="26">
        <f t="shared" si="66"/>
        <v>2.344</v>
      </c>
      <c r="AG479" s="6">
        <f t="shared" si="61"/>
        <v>2.41245559341695</v>
      </c>
      <c r="AH479" s="3">
        <f t="shared" si="67"/>
        <v>321.290322580645</v>
      </c>
      <c r="AI479" s="32">
        <f t="shared" si="59"/>
        <v>1.25634222314692</v>
      </c>
      <c r="AJ479" s="32">
        <f t="shared" si="60"/>
        <v>2.63017562620575</v>
      </c>
    </row>
    <row r="480" ht="12" spans="1:36">
      <c r="A480" s="11">
        <v>2015</v>
      </c>
      <c r="B480" s="11">
        <v>360000</v>
      </c>
      <c r="C480" s="12" t="s">
        <v>88</v>
      </c>
      <c r="D480" s="12" t="s">
        <v>89</v>
      </c>
      <c r="E480" s="2">
        <v>4412.55</v>
      </c>
      <c r="F480" s="2">
        <v>1517.03</v>
      </c>
      <c r="G480" s="13">
        <v>2165.74</v>
      </c>
      <c r="H480" s="2">
        <v>6419.8</v>
      </c>
      <c r="I480" s="16">
        <v>16780.89</v>
      </c>
      <c r="J480" s="17">
        <v>4485</v>
      </c>
      <c r="K480" s="17">
        <v>2345.41</v>
      </c>
      <c r="L480" s="17">
        <v>2139.12</v>
      </c>
      <c r="M480" s="16">
        <v>1714.47</v>
      </c>
      <c r="N480" s="16">
        <v>10.22</v>
      </c>
      <c r="O480" s="16">
        <v>6698.77</v>
      </c>
      <c r="P480" s="16">
        <v>39.92</v>
      </c>
      <c r="Q480" s="16">
        <v>8367.65</v>
      </c>
      <c r="R480" s="16">
        <v>49.86</v>
      </c>
      <c r="S480" s="16">
        <v>37436.45</v>
      </c>
      <c r="T480" s="4">
        <v>11139</v>
      </c>
      <c r="U480" s="4">
        <v>26500</v>
      </c>
      <c r="V480" s="19">
        <v>16.69</v>
      </c>
      <c r="W480" s="31">
        <v>25042.97</v>
      </c>
      <c r="X480" s="31">
        <v>18561.09</v>
      </c>
      <c r="Y480" s="23">
        <f t="shared" si="62"/>
        <v>0.0904022373068413</v>
      </c>
      <c r="Z480" s="24">
        <f t="shared" si="63"/>
        <v>0.262950892354339</v>
      </c>
      <c r="AA480" s="25">
        <v>37436.45</v>
      </c>
      <c r="AB480" s="2">
        <f t="shared" si="64"/>
        <v>0.382566121343981</v>
      </c>
      <c r="AC480" s="25">
        <v>0.800555711579715</v>
      </c>
      <c r="AD480" s="25">
        <v>0.522945373467113</v>
      </c>
      <c r="AE480" s="25">
        <f t="shared" si="65"/>
        <v>0.800555711579715</v>
      </c>
      <c r="AF480" s="26">
        <f t="shared" si="66"/>
        <v>2.297</v>
      </c>
      <c r="AG480" s="6">
        <f t="shared" si="61"/>
        <v>2.37902863811832</v>
      </c>
      <c r="AH480" s="3">
        <f t="shared" si="67"/>
        <v>268.723786698622</v>
      </c>
      <c r="AI480" s="32">
        <f t="shared" ref="AI480:AI543" si="68">X480/I480</f>
        <v>1.10608495735328</v>
      </c>
      <c r="AJ480" s="32">
        <f t="shared" ref="AJ480:AJ543" si="69">(W480+X480)/I480</f>
        <v>2.59843548226584</v>
      </c>
    </row>
    <row r="481" ht="12" spans="1:36">
      <c r="A481" s="11">
        <v>2015</v>
      </c>
      <c r="B481" s="11">
        <v>370000</v>
      </c>
      <c r="C481" s="12" t="s">
        <v>90</v>
      </c>
      <c r="D481" s="12" t="s">
        <v>91</v>
      </c>
      <c r="E481" s="2">
        <v>8250.01</v>
      </c>
      <c r="F481" s="2">
        <v>4203.12</v>
      </c>
      <c r="G481" s="13">
        <v>5529.33</v>
      </c>
      <c r="H481" s="2">
        <v>21550.9</v>
      </c>
      <c r="I481" s="16">
        <v>55288.79</v>
      </c>
      <c r="J481" s="17">
        <v>9866</v>
      </c>
      <c r="K481" s="17">
        <v>5621</v>
      </c>
      <c r="L481" s="17">
        <v>4245</v>
      </c>
      <c r="M481" s="16">
        <v>4902.82</v>
      </c>
      <c r="N481" s="16">
        <v>8.9</v>
      </c>
      <c r="O481" s="16">
        <v>25571.09</v>
      </c>
      <c r="P481" s="16">
        <v>46.2</v>
      </c>
      <c r="Q481" s="16">
        <v>24814.88</v>
      </c>
      <c r="R481" s="16">
        <v>44.9</v>
      </c>
      <c r="S481" s="16">
        <v>56204.93</v>
      </c>
      <c r="T481" s="4">
        <v>12930</v>
      </c>
      <c r="U481" s="4">
        <v>31545</v>
      </c>
      <c r="V481" s="19">
        <v>15.81</v>
      </c>
      <c r="W481" s="31">
        <v>76795.48</v>
      </c>
      <c r="X481" s="31">
        <v>59063.27</v>
      </c>
      <c r="Y481" s="23">
        <f t="shared" si="62"/>
        <v>0.0760211970636362</v>
      </c>
      <c r="Z481" s="24">
        <f t="shared" si="63"/>
        <v>0.149216685697046</v>
      </c>
      <c r="AA481" s="25">
        <v>56204.93</v>
      </c>
      <c r="AB481" s="2">
        <f t="shared" si="64"/>
        <v>0.389787875625421</v>
      </c>
      <c r="AC481" s="25">
        <v>1.03047405427711</v>
      </c>
      <c r="AD481" s="25">
        <v>0.569734441516319</v>
      </c>
      <c r="AE481" s="25">
        <f t="shared" si="65"/>
        <v>1.03047405427711</v>
      </c>
      <c r="AF481" s="26">
        <f t="shared" si="66"/>
        <v>2.373</v>
      </c>
      <c r="AG481" s="6">
        <f t="shared" si="61"/>
        <v>2.43967517401392</v>
      </c>
      <c r="AH481" s="3">
        <f t="shared" si="67"/>
        <v>624.035420619861</v>
      </c>
      <c r="AI481" s="32">
        <f t="shared" si="68"/>
        <v>1.06826845007822</v>
      </c>
      <c r="AJ481" s="32">
        <f t="shared" si="69"/>
        <v>2.45725670610625</v>
      </c>
    </row>
    <row r="482" ht="12" spans="1:36">
      <c r="A482" s="11">
        <v>2015</v>
      </c>
      <c r="B482" s="11">
        <v>410000</v>
      </c>
      <c r="C482" s="12" t="s">
        <v>92</v>
      </c>
      <c r="D482" s="12" t="s">
        <v>93</v>
      </c>
      <c r="E482" s="2">
        <v>6799.35</v>
      </c>
      <c r="F482" s="2">
        <v>2101.17</v>
      </c>
      <c r="G482" s="13">
        <v>3016.05</v>
      </c>
      <c r="H482" s="2">
        <v>15475.8</v>
      </c>
      <c r="I482" s="16">
        <v>37084.1</v>
      </c>
      <c r="J482" s="17">
        <v>9701</v>
      </c>
      <c r="K482" s="17">
        <v>4561.41</v>
      </c>
      <c r="L482" s="17">
        <v>5140</v>
      </c>
      <c r="M482" s="16">
        <v>4015.56</v>
      </c>
      <c r="N482" s="16">
        <v>10.83</v>
      </c>
      <c r="O482" s="16">
        <v>15120.68</v>
      </c>
      <c r="P482" s="16">
        <v>40.77</v>
      </c>
      <c r="Q482" s="16">
        <v>17947.86</v>
      </c>
      <c r="R482" s="16">
        <v>48.4</v>
      </c>
      <c r="S482" s="16">
        <v>38338</v>
      </c>
      <c r="T482" s="4">
        <v>10853</v>
      </c>
      <c r="U482" s="4">
        <v>25576</v>
      </c>
      <c r="V482" s="19">
        <v>16.7</v>
      </c>
      <c r="W482" s="31">
        <v>48282.1</v>
      </c>
      <c r="X482" s="31">
        <v>31798.6</v>
      </c>
      <c r="Y482" s="23">
        <f t="shared" si="62"/>
        <v>0.0566595926556125</v>
      </c>
      <c r="Z482" s="24">
        <f t="shared" si="63"/>
        <v>0.183349467831227</v>
      </c>
      <c r="AA482" s="25">
        <v>38338</v>
      </c>
      <c r="AB482" s="2">
        <f t="shared" si="64"/>
        <v>0.417316316157059</v>
      </c>
      <c r="AC482" s="25">
        <v>0.842478156170151</v>
      </c>
      <c r="AD482" s="25">
        <v>0.470199979383569</v>
      </c>
      <c r="AE482" s="25">
        <f t="shared" si="65"/>
        <v>0.842478156170151</v>
      </c>
      <c r="AF482" s="26">
        <f t="shared" si="66"/>
        <v>2.2994</v>
      </c>
      <c r="AG482" s="6">
        <f t="shared" si="61"/>
        <v>2.35658343315212</v>
      </c>
      <c r="AH482" s="3">
        <f t="shared" si="67"/>
        <v>580.898203592814</v>
      </c>
      <c r="AI482" s="32">
        <f t="shared" si="68"/>
        <v>0.857472609555038</v>
      </c>
      <c r="AJ482" s="32">
        <f t="shared" si="69"/>
        <v>2.15943490606486</v>
      </c>
    </row>
    <row r="483" ht="12" spans="1:36">
      <c r="A483" s="11">
        <v>2015</v>
      </c>
      <c r="B483" s="11">
        <v>420000</v>
      </c>
      <c r="C483" s="12" t="s">
        <v>94</v>
      </c>
      <c r="D483" s="12" t="s">
        <v>95</v>
      </c>
      <c r="E483" s="2">
        <v>6132.84</v>
      </c>
      <c r="F483" s="2">
        <v>2086.5</v>
      </c>
      <c r="G483" s="13">
        <v>3005.53</v>
      </c>
      <c r="H483" s="2">
        <v>14847.9</v>
      </c>
      <c r="I483" s="16">
        <v>30344</v>
      </c>
      <c r="J483" s="17">
        <v>5850</v>
      </c>
      <c r="K483" s="17">
        <v>3345.03</v>
      </c>
      <c r="L483" s="17">
        <v>2504.97</v>
      </c>
      <c r="M483" s="16">
        <v>3109.93</v>
      </c>
      <c r="N483" s="16">
        <v>10.3</v>
      </c>
      <c r="O483" s="16">
        <v>13664.58</v>
      </c>
      <c r="P483" s="16">
        <v>45</v>
      </c>
      <c r="Q483" s="16">
        <v>13569.49</v>
      </c>
      <c r="R483" s="16">
        <v>44.7</v>
      </c>
      <c r="S483" s="16">
        <v>52021.26</v>
      </c>
      <c r="T483" s="4">
        <v>11844</v>
      </c>
      <c r="U483" s="4">
        <v>27051</v>
      </c>
      <c r="V483" s="19">
        <v>18.59</v>
      </c>
      <c r="W483" s="31">
        <v>41345.88</v>
      </c>
      <c r="X483" s="31">
        <v>28338.9</v>
      </c>
      <c r="Y483" s="23">
        <f t="shared" si="62"/>
        <v>0.0687615344054838</v>
      </c>
      <c r="Z483" s="24">
        <f t="shared" si="63"/>
        <v>0.20211046664909</v>
      </c>
      <c r="AA483" s="25">
        <v>52021.26</v>
      </c>
      <c r="AB483" s="2">
        <f t="shared" si="64"/>
        <v>0.489319140522014</v>
      </c>
      <c r="AC483" s="25">
        <v>1.00700763256394</v>
      </c>
      <c r="AD483" s="25">
        <v>0.5718</v>
      </c>
      <c r="AE483" s="25">
        <f t="shared" si="65"/>
        <v>1.00700763256394</v>
      </c>
      <c r="AF483" s="26">
        <f t="shared" si="66"/>
        <v>2.347</v>
      </c>
      <c r="AG483" s="6">
        <f t="shared" si="61"/>
        <v>2.2839412360689</v>
      </c>
      <c r="AH483" s="3">
        <f t="shared" si="67"/>
        <v>314.685314685315</v>
      </c>
      <c r="AI483" s="32">
        <f t="shared" si="68"/>
        <v>0.933921038755603</v>
      </c>
      <c r="AJ483" s="32">
        <f t="shared" si="69"/>
        <v>2.29649288162404</v>
      </c>
    </row>
    <row r="484" ht="12" spans="1:36">
      <c r="A484" s="11">
        <v>2015</v>
      </c>
      <c r="B484" s="11">
        <v>430000</v>
      </c>
      <c r="C484" s="12" t="s">
        <v>96</v>
      </c>
      <c r="D484" s="12" t="s">
        <v>97</v>
      </c>
      <c r="E484" s="2">
        <v>5728.72</v>
      </c>
      <c r="F484" s="2">
        <v>1527.52</v>
      </c>
      <c r="G484" s="13">
        <v>2515.43</v>
      </c>
      <c r="H484" s="2">
        <v>11241.4</v>
      </c>
      <c r="I484" s="16">
        <v>28538.6</v>
      </c>
      <c r="J484" s="17">
        <v>6615</v>
      </c>
      <c r="K484" s="17">
        <v>3359.75</v>
      </c>
      <c r="L484" s="17">
        <v>3255</v>
      </c>
      <c r="M484" s="16">
        <v>2747.91</v>
      </c>
      <c r="N484" s="16">
        <v>9.6</v>
      </c>
      <c r="O484" s="16">
        <v>13124.97</v>
      </c>
      <c r="P484" s="16">
        <v>46</v>
      </c>
      <c r="Q484" s="16">
        <v>12665.72</v>
      </c>
      <c r="R484" s="16">
        <v>44.4</v>
      </c>
      <c r="S484" s="16">
        <v>43155.3</v>
      </c>
      <c r="T484" s="4">
        <v>10993</v>
      </c>
      <c r="U484" s="4">
        <v>28838</v>
      </c>
      <c r="V484" s="19">
        <v>21.18</v>
      </c>
      <c r="W484" s="31">
        <v>36220.61</v>
      </c>
      <c r="X484" s="31">
        <v>24221.88</v>
      </c>
      <c r="Y484" s="23">
        <f t="shared" si="62"/>
        <v>0.0535246998801623</v>
      </c>
      <c r="Z484" s="24">
        <f t="shared" si="63"/>
        <v>0.200735845486464</v>
      </c>
      <c r="AA484" s="25">
        <v>43155.3</v>
      </c>
      <c r="AB484" s="2">
        <f t="shared" si="64"/>
        <v>0.393901592930277</v>
      </c>
      <c r="AC484" s="25">
        <v>1.03625928885211</v>
      </c>
      <c r="AD484" s="25">
        <v>0.507898715041572</v>
      </c>
      <c r="AE484" s="25">
        <f t="shared" si="65"/>
        <v>1.03625928885211</v>
      </c>
      <c r="AF484" s="26">
        <f t="shared" si="66"/>
        <v>2.364</v>
      </c>
      <c r="AG484" s="6">
        <f t="shared" si="61"/>
        <v>2.62330574001637</v>
      </c>
      <c r="AH484" s="3">
        <f t="shared" si="67"/>
        <v>312.322946175637</v>
      </c>
      <c r="AI484" s="32">
        <f t="shared" si="68"/>
        <v>0.848741003412922</v>
      </c>
      <c r="AJ484" s="32">
        <f t="shared" si="69"/>
        <v>2.1179206408163</v>
      </c>
    </row>
    <row r="485" ht="12" spans="1:36">
      <c r="A485" s="11">
        <v>2015</v>
      </c>
      <c r="B485" s="11">
        <v>440000</v>
      </c>
      <c r="C485" s="12" t="s">
        <v>98</v>
      </c>
      <c r="D485" s="12" t="s">
        <v>99</v>
      </c>
      <c r="E485" s="2">
        <v>12827.8</v>
      </c>
      <c r="F485" s="2">
        <v>7377.07</v>
      </c>
      <c r="G485" s="13">
        <v>9366.78</v>
      </c>
      <c r="H485" s="2">
        <v>30326.8</v>
      </c>
      <c r="I485" s="16">
        <v>74732.44</v>
      </c>
      <c r="J485" s="17">
        <v>11678</v>
      </c>
      <c r="K485" s="17">
        <v>8117.38</v>
      </c>
      <c r="L485" s="17">
        <v>3560.62</v>
      </c>
      <c r="M485" s="16">
        <v>3189.76</v>
      </c>
      <c r="N485" s="16">
        <v>4.32</v>
      </c>
      <c r="O485" s="16">
        <v>37628.92</v>
      </c>
      <c r="P485" s="16">
        <v>50.3</v>
      </c>
      <c r="Q485" s="16">
        <v>33913.76</v>
      </c>
      <c r="R485" s="16">
        <v>45.4</v>
      </c>
      <c r="S485" s="16">
        <v>64516.26</v>
      </c>
      <c r="T485" s="4">
        <v>13360</v>
      </c>
      <c r="U485" s="4">
        <v>34757</v>
      </c>
      <c r="V485" s="19">
        <v>17.98</v>
      </c>
      <c r="W485" s="31">
        <v>160388.22</v>
      </c>
      <c r="X485" s="31">
        <v>95661.12</v>
      </c>
      <c r="Y485" s="23">
        <f t="shared" si="62"/>
        <v>0.0987130889878612</v>
      </c>
      <c r="Z485" s="24">
        <f t="shared" si="63"/>
        <v>0.171649687873165</v>
      </c>
      <c r="AA485" s="25">
        <v>64516.26</v>
      </c>
      <c r="AB485" s="2">
        <f t="shared" si="64"/>
        <v>0.405805029248342</v>
      </c>
      <c r="AC485" s="25">
        <v>1.10954727520629</v>
      </c>
      <c r="AD485" s="25">
        <v>0.695100188388423</v>
      </c>
      <c r="AE485" s="25">
        <f t="shared" si="65"/>
        <v>1.10954727520629</v>
      </c>
      <c r="AF485" s="26">
        <f t="shared" si="66"/>
        <v>2.4602</v>
      </c>
      <c r="AG485" s="6">
        <f t="shared" si="61"/>
        <v>2.60157185628743</v>
      </c>
      <c r="AH485" s="3">
        <f t="shared" si="67"/>
        <v>649.499443826474</v>
      </c>
      <c r="AI485" s="32">
        <f t="shared" si="68"/>
        <v>1.28004812903205</v>
      </c>
      <c r="AJ485" s="32">
        <f t="shared" si="69"/>
        <v>3.42621410461106</v>
      </c>
    </row>
    <row r="486" ht="12" spans="1:36">
      <c r="A486" s="11">
        <v>2015</v>
      </c>
      <c r="B486" s="11">
        <v>450000</v>
      </c>
      <c r="C486" s="12" t="s">
        <v>100</v>
      </c>
      <c r="D486" s="12" t="s">
        <v>101</v>
      </c>
      <c r="E486" s="2">
        <v>4065.51</v>
      </c>
      <c r="F486" s="2">
        <v>1031.65</v>
      </c>
      <c r="G486" s="13">
        <v>1515.16</v>
      </c>
      <c r="H486" s="2">
        <v>5771.5</v>
      </c>
      <c r="I486" s="16">
        <v>14797.8</v>
      </c>
      <c r="J486" s="17">
        <v>4811</v>
      </c>
      <c r="K486" s="17">
        <v>2309</v>
      </c>
      <c r="L486" s="17">
        <v>2502</v>
      </c>
      <c r="M486" s="16">
        <v>2565.45</v>
      </c>
      <c r="N486" s="16">
        <v>17.3</v>
      </c>
      <c r="O486" s="16">
        <v>6841.35</v>
      </c>
      <c r="P486" s="16">
        <v>46.2</v>
      </c>
      <c r="Q486" s="16">
        <v>5391</v>
      </c>
      <c r="R486" s="16">
        <v>36.4</v>
      </c>
      <c r="S486" s="16">
        <v>30890</v>
      </c>
      <c r="T486" s="4">
        <v>9467</v>
      </c>
      <c r="U486" s="4">
        <v>26416</v>
      </c>
      <c r="V486" s="19">
        <v>23.76</v>
      </c>
      <c r="W486" s="31">
        <v>22793.54</v>
      </c>
      <c r="X486" s="31">
        <v>18119.3</v>
      </c>
      <c r="Y486" s="23">
        <f t="shared" si="62"/>
        <v>0.0697164443363203</v>
      </c>
      <c r="Z486" s="24">
        <f t="shared" si="63"/>
        <v>0.274737460973929</v>
      </c>
      <c r="AA486" s="25">
        <v>30890</v>
      </c>
      <c r="AB486" s="2">
        <f t="shared" si="64"/>
        <v>0.390024192785414</v>
      </c>
      <c r="AC486" s="25">
        <v>1.26903171953255</v>
      </c>
      <c r="AD486" s="25">
        <v>0.479941800041571</v>
      </c>
      <c r="AE486" s="25">
        <f t="shared" si="65"/>
        <v>1.26903171953255</v>
      </c>
      <c r="AF486" s="26">
        <f t="shared" si="66"/>
        <v>2.287</v>
      </c>
      <c r="AG486" s="6">
        <f t="shared" si="61"/>
        <v>2.79032428435618</v>
      </c>
      <c r="AH486" s="3">
        <f t="shared" si="67"/>
        <v>202.483164983165</v>
      </c>
      <c r="AI486" s="32">
        <f t="shared" si="68"/>
        <v>1.22445904120883</v>
      </c>
      <c r="AJ486" s="32">
        <f t="shared" si="69"/>
        <v>2.76479206368514</v>
      </c>
    </row>
    <row r="487" ht="12" spans="1:36">
      <c r="A487" s="11">
        <v>2015</v>
      </c>
      <c r="B487" s="11">
        <v>460000</v>
      </c>
      <c r="C487" s="12" t="s">
        <v>102</v>
      </c>
      <c r="D487" s="12" t="s">
        <v>103</v>
      </c>
      <c r="E487" s="2">
        <v>1239.43</v>
      </c>
      <c r="F487" s="2">
        <v>514.31</v>
      </c>
      <c r="G487" s="13">
        <v>627.7</v>
      </c>
      <c r="H487" s="2">
        <v>1409.4</v>
      </c>
      <c r="I487" s="16">
        <v>3734.19</v>
      </c>
      <c r="J487" s="17">
        <v>945.49</v>
      </c>
      <c r="K487" s="17">
        <v>519</v>
      </c>
      <c r="L487" s="17">
        <v>426</v>
      </c>
      <c r="M487" s="16">
        <v>835.35</v>
      </c>
      <c r="N487" s="16">
        <v>22.4</v>
      </c>
      <c r="O487" s="16">
        <v>2015.99</v>
      </c>
      <c r="P487" s="16">
        <v>54</v>
      </c>
      <c r="Q487" s="16">
        <v>882.85</v>
      </c>
      <c r="R487" s="16">
        <v>23.6</v>
      </c>
      <c r="S487" s="16">
        <v>39704</v>
      </c>
      <c r="T487" s="4">
        <v>10858</v>
      </c>
      <c r="U487" s="4">
        <v>26356</v>
      </c>
      <c r="V487" s="19">
        <v>3.51</v>
      </c>
      <c r="W487" s="31">
        <v>7626.07</v>
      </c>
      <c r="X487" s="31">
        <v>6643.54</v>
      </c>
      <c r="Y487" s="23">
        <f t="shared" si="62"/>
        <v>0.137730003026091</v>
      </c>
      <c r="Z487" s="24">
        <f t="shared" si="63"/>
        <v>0.331914016158792</v>
      </c>
      <c r="AA487" s="25">
        <v>39704</v>
      </c>
      <c r="AB487" s="2">
        <f t="shared" si="64"/>
        <v>0.377431250150635</v>
      </c>
      <c r="AC487" s="25">
        <v>2.28350229370788</v>
      </c>
      <c r="AD487" s="25">
        <v>0.54892172312769</v>
      </c>
      <c r="AE487" s="25">
        <f t="shared" si="65"/>
        <v>2.28350229370788</v>
      </c>
      <c r="AF487" s="26">
        <f t="shared" si="66"/>
        <v>2.316</v>
      </c>
      <c r="AG487" s="6">
        <f t="shared" si="61"/>
        <v>2.42733468410389</v>
      </c>
      <c r="AH487" s="3">
        <f t="shared" si="67"/>
        <v>269.37037037037</v>
      </c>
      <c r="AI487" s="32">
        <f t="shared" si="68"/>
        <v>1.77911140033046</v>
      </c>
      <c r="AJ487" s="32">
        <f t="shared" si="69"/>
        <v>3.82134010320846</v>
      </c>
    </row>
    <row r="488" ht="12" spans="1:36">
      <c r="A488" s="11">
        <v>2015</v>
      </c>
      <c r="B488" s="11">
        <v>500000</v>
      </c>
      <c r="C488" s="12" t="s">
        <v>104</v>
      </c>
      <c r="D488" s="12" t="s">
        <v>105</v>
      </c>
      <c r="E488" s="2">
        <v>3792</v>
      </c>
      <c r="F488" s="2">
        <v>1450.93</v>
      </c>
      <c r="G488" s="13">
        <v>2154.83</v>
      </c>
      <c r="H488" s="2">
        <v>7667.6</v>
      </c>
      <c r="I488" s="16">
        <v>16040.54</v>
      </c>
      <c r="J488" s="17">
        <v>3070.02</v>
      </c>
      <c r="K488" s="17">
        <v>1887.29</v>
      </c>
      <c r="L488" s="17">
        <v>1182.73</v>
      </c>
      <c r="M488" s="16">
        <v>1067.72</v>
      </c>
      <c r="N488" s="16">
        <v>6.7</v>
      </c>
      <c r="O488" s="16">
        <v>7764.81</v>
      </c>
      <c r="P488" s="16">
        <v>48.4</v>
      </c>
      <c r="Q488" s="16">
        <v>7208.01</v>
      </c>
      <c r="R488" s="16">
        <v>44.9</v>
      </c>
      <c r="S488" s="16">
        <v>52476</v>
      </c>
      <c r="T488" s="4">
        <v>10505</v>
      </c>
      <c r="U488" s="4">
        <v>27239</v>
      </c>
      <c r="V488" s="19">
        <v>8.24</v>
      </c>
      <c r="W488" s="31">
        <v>28778.8</v>
      </c>
      <c r="X488" s="31">
        <v>22955.21</v>
      </c>
      <c r="Y488" s="23">
        <f t="shared" si="62"/>
        <v>0.0904539373362742</v>
      </c>
      <c r="Z488" s="24">
        <f t="shared" si="63"/>
        <v>0.236401018918316</v>
      </c>
      <c r="AA488" s="25">
        <v>52476</v>
      </c>
      <c r="AB488" s="2">
        <f t="shared" si="64"/>
        <v>0.478013832452025</v>
      </c>
      <c r="AC488" s="25">
        <v>1.07724739560572</v>
      </c>
      <c r="AD488" s="25">
        <v>0.614748438120924</v>
      </c>
      <c r="AE488" s="25">
        <f t="shared" si="65"/>
        <v>1.07724739560572</v>
      </c>
      <c r="AF488" s="26">
        <f t="shared" si="66"/>
        <v>2.417</v>
      </c>
      <c r="AG488" s="6">
        <f t="shared" si="61"/>
        <v>2.59295573536411</v>
      </c>
      <c r="AH488" s="3">
        <f t="shared" si="67"/>
        <v>372.575242718447</v>
      </c>
      <c r="AI488" s="32">
        <f t="shared" si="68"/>
        <v>1.43107463963183</v>
      </c>
      <c r="AJ488" s="32">
        <f t="shared" si="69"/>
        <v>3.22520376496053</v>
      </c>
    </row>
    <row r="489" ht="12" spans="1:36">
      <c r="A489" s="11">
        <v>2015</v>
      </c>
      <c r="B489" s="11">
        <v>510000</v>
      </c>
      <c r="C489" s="12" t="s">
        <v>106</v>
      </c>
      <c r="D489" s="12" t="s">
        <v>107</v>
      </c>
      <c r="E489" s="2">
        <v>7497.51</v>
      </c>
      <c r="F489" s="2">
        <v>2353.51</v>
      </c>
      <c r="G489" s="13">
        <v>3355.44</v>
      </c>
      <c r="H489" s="2">
        <v>13834.4</v>
      </c>
      <c r="I489" s="16">
        <v>30342.01</v>
      </c>
      <c r="J489" s="17">
        <v>8196</v>
      </c>
      <c r="K489" s="17">
        <v>3956</v>
      </c>
      <c r="L489" s="17">
        <v>4240</v>
      </c>
      <c r="M489" s="16">
        <v>3660.96</v>
      </c>
      <c r="N489" s="16">
        <v>12.1</v>
      </c>
      <c r="O489" s="16">
        <v>13488.6</v>
      </c>
      <c r="P489" s="16">
        <v>44.4</v>
      </c>
      <c r="Q489" s="16">
        <v>13192.45</v>
      </c>
      <c r="R489" s="16">
        <v>43.5</v>
      </c>
      <c r="S489" s="16">
        <v>37150</v>
      </c>
      <c r="T489" s="4">
        <v>10247</v>
      </c>
      <c r="U489" s="4">
        <v>26205</v>
      </c>
      <c r="V489" s="19">
        <v>48.61</v>
      </c>
      <c r="W489" s="31">
        <v>60117.72</v>
      </c>
      <c r="X489" s="31">
        <v>38703.99</v>
      </c>
      <c r="Y489" s="23">
        <f t="shared" si="62"/>
        <v>0.0775660544571701</v>
      </c>
      <c r="Z489" s="24">
        <f t="shared" si="63"/>
        <v>0.247099977885447</v>
      </c>
      <c r="AA489" s="25">
        <v>37150</v>
      </c>
      <c r="AB489" s="2">
        <f t="shared" si="64"/>
        <v>0.45594869950936</v>
      </c>
      <c r="AC489" s="25">
        <v>1.0224484458914</v>
      </c>
      <c r="AD489" s="25">
        <v>0.482674475353831</v>
      </c>
      <c r="AE489" s="25">
        <f t="shared" si="65"/>
        <v>1.0224484458914</v>
      </c>
      <c r="AF489" s="26">
        <f t="shared" si="66"/>
        <v>2.323</v>
      </c>
      <c r="AG489" s="6">
        <f t="shared" si="61"/>
        <v>2.55733385381087</v>
      </c>
      <c r="AH489" s="3">
        <f t="shared" si="67"/>
        <v>168.60728245217</v>
      </c>
      <c r="AI489" s="32">
        <f t="shared" si="68"/>
        <v>1.27559083923577</v>
      </c>
      <c r="AJ489" s="32">
        <f t="shared" si="69"/>
        <v>3.25692694716006</v>
      </c>
    </row>
    <row r="490" ht="12" spans="1:36">
      <c r="A490" s="11">
        <v>2015</v>
      </c>
      <c r="B490" s="11">
        <v>520000</v>
      </c>
      <c r="C490" s="12" t="s">
        <v>108</v>
      </c>
      <c r="D490" s="12" t="s">
        <v>109</v>
      </c>
      <c r="E490" s="2">
        <v>3939.5</v>
      </c>
      <c r="F490" s="2">
        <v>1126.03</v>
      </c>
      <c r="G490" s="13">
        <v>1503.38</v>
      </c>
      <c r="H490" s="2">
        <v>4925.2</v>
      </c>
      <c r="I490" s="16">
        <v>10541</v>
      </c>
      <c r="J490" s="17">
        <v>3708</v>
      </c>
      <c r="K490" s="17">
        <v>1592.96</v>
      </c>
      <c r="L490" s="17">
        <v>2115.04</v>
      </c>
      <c r="M490" s="16">
        <v>1641.98</v>
      </c>
      <c r="N490" s="16">
        <v>15.58</v>
      </c>
      <c r="O490" s="16">
        <v>4872.31</v>
      </c>
      <c r="P490" s="16">
        <v>46.22</v>
      </c>
      <c r="Q490" s="16">
        <v>4026.71</v>
      </c>
      <c r="R490" s="16">
        <v>38.2</v>
      </c>
      <c r="S490" s="16">
        <v>28547.05</v>
      </c>
      <c r="T490" s="4">
        <v>7387</v>
      </c>
      <c r="U490" s="4">
        <v>24580</v>
      </c>
      <c r="V490" s="19">
        <v>17.62</v>
      </c>
      <c r="W490" s="31">
        <v>19537.12</v>
      </c>
      <c r="X490" s="31">
        <v>15120.99</v>
      </c>
      <c r="Y490" s="23">
        <f t="shared" si="62"/>
        <v>0.106823830756095</v>
      </c>
      <c r="Z490" s="24">
        <f t="shared" si="63"/>
        <v>0.373731145052652</v>
      </c>
      <c r="AA490" s="25">
        <v>28547.05</v>
      </c>
      <c r="AB490" s="2">
        <f t="shared" si="64"/>
        <v>0.467242197134997</v>
      </c>
      <c r="AC490" s="25">
        <v>1.20999774009055</v>
      </c>
      <c r="AD490" s="25">
        <v>0.429600862998921</v>
      </c>
      <c r="AE490" s="25">
        <f t="shared" si="65"/>
        <v>1.20999774009055</v>
      </c>
      <c r="AF490" s="26">
        <f t="shared" si="66"/>
        <v>2.3064</v>
      </c>
      <c r="AG490" s="6">
        <f t="shared" si="61"/>
        <v>3.32746717205902</v>
      </c>
      <c r="AH490" s="3">
        <f t="shared" si="67"/>
        <v>210.44267877412</v>
      </c>
      <c r="AI490" s="32">
        <f t="shared" si="68"/>
        <v>1.43449293235936</v>
      </c>
      <c r="AJ490" s="32">
        <f t="shared" si="69"/>
        <v>3.28793378237359</v>
      </c>
    </row>
    <row r="491" ht="12" spans="1:36">
      <c r="A491" s="11">
        <v>2015</v>
      </c>
      <c r="B491" s="11">
        <v>530000</v>
      </c>
      <c r="C491" s="12" t="s">
        <v>110</v>
      </c>
      <c r="D491" s="12" t="s">
        <v>111</v>
      </c>
      <c r="E491" s="2">
        <v>4712.83</v>
      </c>
      <c r="F491" s="2">
        <v>1210.54</v>
      </c>
      <c r="G491" s="13">
        <v>1808.15</v>
      </c>
      <c r="H491" s="2">
        <v>6390.8</v>
      </c>
      <c r="I491" s="16">
        <v>14960</v>
      </c>
      <c r="J491" s="17">
        <v>4663</v>
      </c>
      <c r="K491" s="17">
        <v>2001.8</v>
      </c>
      <c r="L491" s="17">
        <v>2661.2</v>
      </c>
      <c r="M491" s="16">
        <v>2079.31</v>
      </c>
      <c r="N491" s="16">
        <v>13.9</v>
      </c>
      <c r="O491" s="16">
        <v>7389</v>
      </c>
      <c r="P491" s="16">
        <v>49.39</v>
      </c>
      <c r="Q491" s="16">
        <v>5491.69</v>
      </c>
      <c r="R491" s="16">
        <v>36.71</v>
      </c>
      <c r="S491" s="16">
        <v>32116.79</v>
      </c>
      <c r="T491" s="4">
        <v>8242</v>
      </c>
      <c r="U491" s="4">
        <v>26373</v>
      </c>
      <c r="V491" s="19">
        <v>38.32</v>
      </c>
      <c r="W491" s="31">
        <v>25204.56</v>
      </c>
      <c r="X491" s="31">
        <v>21243.17</v>
      </c>
      <c r="Y491" s="23">
        <f t="shared" si="62"/>
        <v>0.080918449197861</v>
      </c>
      <c r="Z491" s="24">
        <f t="shared" si="63"/>
        <v>0.315028743315508</v>
      </c>
      <c r="AA491" s="25">
        <v>32116.79</v>
      </c>
      <c r="AB491" s="2">
        <f t="shared" si="64"/>
        <v>0.427192513368984</v>
      </c>
      <c r="AC491" s="25">
        <v>1.34548745468153</v>
      </c>
      <c r="AD491" s="25">
        <v>0.429294445635857</v>
      </c>
      <c r="AE491" s="25">
        <f t="shared" si="65"/>
        <v>1.34548745468153</v>
      </c>
      <c r="AF491" s="26">
        <f t="shared" si="66"/>
        <v>2.3549</v>
      </c>
      <c r="AG491" s="6">
        <f t="shared" si="61"/>
        <v>3.19983013831594</v>
      </c>
      <c r="AH491" s="3">
        <f t="shared" si="67"/>
        <v>121.685803757829</v>
      </c>
      <c r="AI491" s="32">
        <f t="shared" si="68"/>
        <v>1.41999799465241</v>
      </c>
      <c r="AJ491" s="32">
        <f t="shared" si="69"/>
        <v>3.10479478609626</v>
      </c>
    </row>
    <row r="492" ht="12" spans="1:36">
      <c r="A492" s="11">
        <v>2015</v>
      </c>
      <c r="B492" s="11">
        <v>540000</v>
      </c>
      <c r="C492" s="12" t="s">
        <v>112</v>
      </c>
      <c r="D492" s="12" t="s">
        <v>113</v>
      </c>
      <c r="E492" s="2">
        <v>1381.46</v>
      </c>
      <c r="F492" s="2">
        <v>92</v>
      </c>
      <c r="G492" s="13">
        <v>137.13</v>
      </c>
      <c r="H492" s="2">
        <v>477.1</v>
      </c>
      <c r="I492" s="16">
        <v>1043</v>
      </c>
      <c r="J492" s="17">
        <v>330.37</v>
      </c>
      <c r="K492" s="17">
        <v>95.38</v>
      </c>
      <c r="L492" s="17">
        <v>234.99</v>
      </c>
      <c r="M492" s="16">
        <v>93.61</v>
      </c>
      <c r="N492" s="16">
        <v>8.98</v>
      </c>
      <c r="O492" s="16">
        <v>607.58</v>
      </c>
      <c r="P492" s="16">
        <v>58.2</v>
      </c>
      <c r="Q492" s="16">
        <v>341.81</v>
      </c>
      <c r="R492" s="16">
        <v>32.77</v>
      </c>
      <c r="S492" s="16">
        <v>31847</v>
      </c>
      <c r="T492" s="4">
        <v>8244</v>
      </c>
      <c r="U492" s="4">
        <v>25457</v>
      </c>
      <c r="V492" s="19">
        <v>122.84</v>
      </c>
      <c r="W492" s="31">
        <v>3671.22</v>
      </c>
      <c r="X492" s="31">
        <v>2124.49</v>
      </c>
      <c r="Y492" s="23">
        <f t="shared" si="62"/>
        <v>0.0882070949185043</v>
      </c>
      <c r="Z492" s="24">
        <f t="shared" si="63"/>
        <v>1.32450623202301</v>
      </c>
      <c r="AA492" s="25">
        <v>31847</v>
      </c>
      <c r="AB492" s="2">
        <f t="shared" si="64"/>
        <v>0.457430488974113</v>
      </c>
      <c r="AC492" s="25">
        <v>1.77753722828472</v>
      </c>
      <c r="AD492" s="25">
        <v>0.288706601689015</v>
      </c>
      <c r="AE492" s="25">
        <f t="shared" si="65"/>
        <v>1.77753722828472</v>
      </c>
      <c r="AF492" s="26">
        <f t="shared" si="66"/>
        <v>2.4912</v>
      </c>
      <c r="AG492" s="6">
        <f t="shared" si="61"/>
        <v>3.08794274623969</v>
      </c>
      <c r="AH492" s="3">
        <f t="shared" si="67"/>
        <v>2.68943340931293</v>
      </c>
      <c r="AI492" s="32">
        <f t="shared" si="68"/>
        <v>2.03690316395014</v>
      </c>
      <c r="AJ492" s="32">
        <f t="shared" si="69"/>
        <v>5.55676893576222</v>
      </c>
    </row>
    <row r="493" ht="12" spans="1:36">
      <c r="A493" s="11">
        <v>2015</v>
      </c>
      <c r="B493" s="11">
        <v>610000</v>
      </c>
      <c r="C493" s="12" t="s">
        <v>114</v>
      </c>
      <c r="D493" s="12" t="s">
        <v>115</v>
      </c>
      <c r="E493" s="2">
        <v>4376.06</v>
      </c>
      <c r="F493" s="2">
        <v>1290.33</v>
      </c>
      <c r="G493" s="13">
        <v>2059.95</v>
      </c>
      <c r="H493" s="2">
        <v>6859.1</v>
      </c>
      <c r="I493" s="16">
        <v>17898.8</v>
      </c>
      <c r="J493" s="17">
        <v>3846</v>
      </c>
      <c r="K493" s="17">
        <v>2105</v>
      </c>
      <c r="L493" s="17">
        <v>1741</v>
      </c>
      <c r="M493" s="16">
        <v>1599.74</v>
      </c>
      <c r="N493" s="16">
        <v>8.94</v>
      </c>
      <c r="O493" s="16">
        <v>7634.46</v>
      </c>
      <c r="P493" s="16">
        <v>42.65</v>
      </c>
      <c r="Q493" s="16">
        <v>8664.6</v>
      </c>
      <c r="R493" s="16">
        <v>48.41</v>
      </c>
      <c r="S493" s="16">
        <v>46653.98</v>
      </c>
      <c r="T493" s="4">
        <v>8689</v>
      </c>
      <c r="U493" s="4">
        <v>26420</v>
      </c>
      <c r="V493" s="19">
        <v>20.56</v>
      </c>
      <c r="W493" s="31">
        <v>32685.32</v>
      </c>
      <c r="X493" s="31">
        <v>22096.84</v>
      </c>
      <c r="Y493" s="23">
        <f t="shared" si="62"/>
        <v>0.0720903077301272</v>
      </c>
      <c r="Z493" s="24">
        <f t="shared" si="63"/>
        <v>0.244489016023421</v>
      </c>
      <c r="AA493" s="25">
        <v>46653.98</v>
      </c>
      <c r="AB493" s="2">
        <f t="shared" si="64"/>
        <v>0.383215634567681</v>
      </c>
      <c r="AC493" s="25">
        <v>0.881109341458348</v>
      </c>
      <c r="AD493" s="25">
        <v>0.547321892875715</v>
      </c>
      <c r="AE493" s="25">
        <f t="shared" si="65"/>
        <v>0.881109341458348</v>
      </c>
      <c r="AF493" s="26">
        <f t="shared" si="66"/>
        <v>2.3371</v>
      </c>
      <c r="AG493" s="6">
        <f t="shared" si="61"/>
        <v>3.0406260789504</v>
      </c>
      <c r="AH493" s="3">
        <f t="shared" si="67"/>
        <v>187.062256809339</v>
      </c>
      <c r="AI493" s="32">
        <f t="shared" si="68"/>
        <v>1.23454309786131</v>
      </c>
      <c r="AJ493" s="32">
        <f t="shared" si="69"/>
        <v>3.06066104990279</v>
      </c>
    </row>
    <row r="494" ht="12" spans="1:36">
      <c r="A494" s="11">
        <v>2015</v>
      </c>
      <c r="B494" s="11">
        <v>620000</v>
      </c>
      <c r="C494" s="12" t="s">
        <v>116</v>
      </c>
      <c r="D494" s="12" t="s">
        <v>117</v>
      </c>
      <c r="E494" s="2">
        <v>2958.31</v>
      </c>
      <c r="F494" s="2">
        <v>529.79</v>
      </c>
      <c r="G494" s="13">
        <v>743.86</v>
      </c>
      <c r="H494" s="2">
        <v>2737.1</v>
      </c>
      <c r="I494" s="16">
        <v>6556.55</v>
      </c>
      <c r="J494" s="17">
        <v>2523</v>
      </c>
      <c r="K494" s="17">
        <v>1116.26</v>
      </c>
      <c r="L494" s="17">
        <v>1406.93</v>
      </c>
      <c r="M494" s="16">
        <v>733.37</v>
      </c>
      <c r="N494" s="16">
        <v>11.19</v>
      </c>
      <c r="O494" s="16">
        <v>3317.77</v>
      </c>
      <c r="P494" s="16">
        <v>50.6</v>
      </c>
      <c r="Q494" s="16">
        <v>2505.41</v>
      </c>
      <c r="R494" s="16">
        <v>38.21</v>
      </c>
      <c r="S494" s="16">
        <v>25945.98</v>
      </c>
      <c r="T494" s="4">
        <v>6936</v>
      </c>
      <c r="U494" s="4">
        <v>23767</v>
      </c>
      <c r="V494" s="19">
        <v>42.59</v>
      </c>
      <c r="W494" s="31">
        <v>16299.5</v>
      </c>
      <c r="X494" s="31">
        <v>13728.89</v>
      </c>
      <c r="Y494" s="23">
        <f t="shared" si="62"/>
        <v>0.0808031662993495</v>
      </c>
      <c r="Z494" s="24">
        <f t="shared" si="63"/>
        <v>0.451199182496892</v>
      </c>
      <c r="AA494" s="25">
        <v>25945.98</v>
      </c>
      <c r="AB494" s="2">
        <f t="shared" si="64"/>
        <v>0.417460402193227</v>
      </c>
      <c r="AC494" s="25">
        <v>1.32424233957716</v>
      </c>
      <c r="AD494" s="25">
        <v>0.442433610780816</v>
      </c>
      <c r="AE494" s="25">
        <f t="shared" si="65"/>
        <v>1.32424233957716</v>
      </c>
      <c r="AF494" s="26">
        <f t="shared" si="66"/>
        <v>2.3941</v>
      </c>
      <c r="AG494" s="6">
        <f t="shared" si="61"/>
        <v>3.42661476355248</v>
      </c>
      <c r="AH494" s="3">
        <f t="shared" si="67"/>
        <v>59.2392580417938</v>
      </c>
      <c r="AI494" s="32">
        <f t="shared" si="68"/>
        <v>2.09391982063738</v>
      </c>
      <c r="AJ494" s="32">
        <f t="shared" si="69"/>
        <v>4.57990711578498</v>
      </c>
    </row>
    <row r="495" ht="12" spans="1:36">
      <c r="A495" s="11">
        <v>2015</v>
      </c>
      <c r="B495" s="11">
        <v>630000</v>
      </c>
      <c r="C495" s="12" t="s">
        <v>118</v>
      </c>
      <c r="D495" s="12" t="s">
        <v>119</v>
      </c>
      <c r="E495" s="2">
        <v>1515.16</v>
      </c>
      <c r="F495" s="2">
        <v>205.81</v>
      </c>
      <c r="G495" s="13">
        <v>267.13</v>
      </c>
      <c r="H495" s="2">
        <v>694.6</v>
      </c>
      <c r="I495" s="16">
        <v>2011.02</v>
      </c>
      <c r="J495" s="17">
        <v>576.86</v>
      </c>
      <c r="K495" s="17">
        <v>298</v>
      </c>
      <c r="L495" s="17">
        <v>279</v>
      </c>
      <c r="M495" s="16">
        <v>208.93</v>
      </c>
      <c r="N495" s="16">
        <v>10.39</v>
      </c>
      <c r="O495" s="16">
        <v>1040.96</v>
      </c>
      <c r="P495" s="16">
        <v>51.76</v>
      </c>
      <c r="Q495" s="16">
        <v>761.13</v>
      </c>
      <c r="R495" s="16">
        <v>37.8</v>
      </c>
      <c r="S495" s="16">
        <v>34883</v>
      </c>
      <c r="T495" s="4">
        <v>7933</v>
      </c>
      <c r="U495" s="4">
        <v>24542</v>
      </c>
      <c r="V495" s="19">
        <v>72.23</v>
      </c>
      <c r="W495" s="31">
        <v>5227.96</v>
      </c>
      <c r="X495" s="31">
        <v>5124.1</v>
      </c>
      <c r="Y495" s="23">
        <f t="shared" si="62"/>
        <v>0.102341100536046</v>
      </c>
      <c r="Z495" s="24">
        <f t="shared" si="63"/>
        <v>0.753428608367893</v>
      </c>
      <c r="AA495" s="25">
        <v>34883</v>
      </c>
      <c r="AB495" s="2">
        <f t="shared" si="64"/>
        <v>0.345396863283309</v>
      </c>
      <c r="AC495" s="25">
        <v>1.3676507298359</v>
      </c>
      <c r="AD495" s="25">
        <v>0.516589813819644</v>
      </c>
      <c r="AE495" s="25">
        <f t="shared" si="65"/>
        <v>1.3676507298359</v>
      </c>
      <c r="AF495" s="26">
        <f t="shared" si="66"/>
        <v>2.4127</v>
      </c>
      <c r="AG495" s="6">
        <f t="shared" si="61"/>
        <v>3.09365939745367</v>
      </c>
      <c r="AH495" s="3">
        <f t="shared" si="67"/>
        <v>7.98643223037519</v>
      </c>
      <c r="AI495" s="32">
        <f t="shared" si="68"/>
        <v>2.54801046235244</v>
      </c>
      <c r="AJ495" s="32">
        <f t="shared" si="69"/>
        <v>5.14766635836541</v>
      </c>
    </row>
    <row r="496" ht="12" spans="1:36">
      <c r="A496" s="11">
        <v>2015</v>
      </c>
      <c r="B496" s="11">
        <v>640000</v>
      </c>
      <c r="C496" s="12" t="s">
        <v>120</v>
      </c>
      <c r="D496" s="12" t="s">
        <v>121</v>
      </c>
      <c r="E496" s="2">
        <v>1138.49</v>
      </c>
      <c r="F496" s="2">
        <v>256.31</v>
      </c>
      <c r="G496" s="13">
        <v>373.45</v>
      </c>
      <c r="H496" s="2">
        <v>1039.8</v>
      </c>
      <c r="I496" s="16">
        <v>2579.38</v>
      </c>
      <c r="J496" s="17">
        <v>683.56</v>
      </c>
      <c r="K496" s="17">
        <v>389.49</v>
      </c>
      <c r="L496" s="17">
        <v>294.07</v>
      </c>
      <c r="M496" s="16">
        <v>236.82</v>
      </c>
      <c r="N496" s="16">
        <v>9.2</v>
      </c>
      <c r="O496" s="16">
        <v>1225.8</v>
      </c>
      <c r="P496" s="16">
        <v>47.5</v>
      </c>
      <c r="Q496" s="16">
        <v>1116.8</v>
      </c>
      <c r="R496" s="16">
        <v>43.3</v>
      </c>
      <c r="S496" s="16">
        <v>37876</v>
      </c>
      <c r="T496" s="4">
        <v>9119</v>
      </c>
      <c r="U496" s="4">
        <v>25186</v>
      </c>
      <c r="V496" s="19">
        <v>6.64</v>
      </c>
      <c r="W496" s="31">
        <v>4822.96</v>
      </c>
      <c r="X496" s="31">
        <v>5150.32</v>
      </c>
      <c r="Y496" s="23">
        <f t="shared" si="62"/>
        <v>0.0993688405740914</v>
      </c>
      <c r="Z496" s="24">
        <f t="shared" si="63"/>
        <v>0.441381262163776</v>
      </c>
      <c r="AA496" s="25">
        <v>37876</v>
      </c>
      <c r="AB496" s="2">
        <f t="shared" si="64"/>
        <v>0.403120129643558</v>
      </c>
      <c r="AC496" s="25">
        <v>1.09760028653295</v>
      </c>
      <c r="AD496" s="25">
        <v>0.569796360231728</v>
      </c>
      <c r="AE496" s="25">
        <f t="shared" si="65"/>
        <v>1.09760028653295</v>
      </c>
      <c r="AF496" s="26">
        <f t="shared" si="66"/>
        <v>2.383</v>
      </c>
      <c r="AG496" s="6">
        <f t="shared" si="61"/>
        <v>2.7619256497423</v>
      </c>
      <c r="AH496" s="3">
        <f t="shared" si="67"/>
        <v>102.94578313253</v>
      </c>
      <c r="AI496" s="32">
        <f t="shared" si="68"/>
        <v>1.99672789585094</v>
      </c>
      <c r="AJ496" s="32">
        <f t="shared" si="69"/>
        <v>3.86654157200567</v>
      </c>
    </row>
    <row r="497" ht="12" spans="1:36">
      <c r="A497" s="11">
        <v>2015</v>
      </c>
      <c r="B497" s="11">
        <v>650000</v>
      </c>
      <c r="C497" s="12" t="s">
        <v>122</v>
      </c>
      <c r="D497" s="12" t="s">
        <v>123</v>
      </c>
      <c r="E497" s="2">
        <v>3804.87</v>
      </c>
      <c r="F497" s="2">
        <v>861.73</v>
      </c>
      <c r="G497" s="13">
        <v>1330.85</v>
      </c>
      <c r="H497" s="2">
        <v>2769.6</v>
      </c>
      <c r="I497" s="16">
        <v>9306.88</v>
      </c>
      <c r="J497" s="17">
        <v>2385</v>
      </c>
      <c r="K497" s="17">
        <v>1163.4</v>
      </c>
      <c r="L497" s="17">
        <v>1221.6</v>
      </c>
      <c r="M497" s="16">
        <v>1409.66</v>
      </c>
      <c r="N497" s="16">
        <v>15.1</v>
      </c>
      <c r="O497" s="16">
        <v>4451.2</v>
      </c>
      <c r="P497" s="16">
        <v>47.9</v>
      </c>
      <c r="Q497" s="16">
        <v>3446.1</v>
      </c>
      <c r="R497" s="16">
        <v>37</v>
      </c>
      <c r="S497" s="16">
        <v>39520</v>
      </c>
      <c r="T497" s="4">
        <v>9425</v>
      </c>
      <c r="U497" s="4">
        <v>26275</v>
      </c>
      <c r="V497" s="19">
        <v>163.15</v>
      </c>
      <c r="W497" s="31">
        <v>17822.14</v>
      </c>
      <c r="X497" s="31">
        <v>13650.96</v>
      </c>
      <c r="Y497" s="23">
        <f t="shared" si="62"/>
        <v>0.0925906426213726</v>
      </c>
      <c r="Z497" s="24">
        <f t="shared" si="63"/>
        <v>0.408823365080457</v>
      </c>
      <c r="AA497" s="25">
        <v>39520</v>
      </c>
      <c r="AB497" s="2">
        <f t="shared" si="64"/>
        <v>0.297586301746665</v>
      </c>
      <c r="AC497" s="25">
        <v>1.29166303937785</v>
      </c>
      <c r="AD497" s="25">
        <v>0.487798742138365</v>
      </c>
      <c r="AE497" s="25">
        <f t="shared" si="65"/>
        <v>1.29166303937785</v>
      </c>
      <c r="AF497" s="26">
        <f t="shared" si="66"/>
        <v>2.328</v>
      </c>
      <c r="AG497" s="6">
        <f t="shared" si="61"/>
        <v>2.78779840848806</v>
      </c>
      <c r="AH497" s="3">
        <f t="shared" si="67"/>
        <v>14.6184492798039</v>
      </c>
      <c r="AI497" s="32">
        <f t="shared" si="68"/>
        <v>1.46676007426764</v>
      </c>
      <c r="AJ497" s="32">
        <f t="shared" si="69"/>
        <v>3.3817025684225</v>
      </c>
    </row>
    <row r="498" ht="12" spans="1:36">
      <c r="A498" s="11">
        <v>2016</v>
      </c>
      <c r="B498" s="11">
        <v>110000</v>
      </c>
      <c r="C498" s="12" t="s">
        <v>62</v>
      </c>
      <c r="D498" s="12" t="s">
        <v>63</v>
      </c>
      <c r="E498" s="2">
        <v>6406.77</v>
      </c>
      <c r="F498" s="2">
        <v>4452.97</v>
      </c>
      <c r="G498" s="13">
        <v>5081.26</v>
      </c>
      <c r="H498" s="2">
        <v>13134.9</v>
      </c>
      <c r="I498" s="16">
        <v>27041.2</v>
      </c>
      <c r="J498" s="17">
        <v>2195.4</v>
      </c>
      <c r="K498" s="17">
        <v>1904.8</v>
      </c>
      <c r="L498" s="17">
        <v>290.6</v>
      </c>
      <c r="M498" s="16">
        <v>129.79</v>
      </c>
      <c r="N498" s="16">
        <v>0.51</v>
      </c>
      <c r="O498" s="16">
        <v>22245.7</v>
      </c>
      <c r="P498" s="16">
        <v>82.3</v>
      </c>
      <c r="Q498" s="16">
        <v>4665.8</v>
      </c>
      <c r="R498" s="16">
        <v>17.3</v>
      </c>
      <c r="S498" s="16">
        <v>123391</v>
      </c>
      <c r="T498" s="4">
        <v>22310</v>
      </c>
      <c r="U498" s="4">
        <v>57275</v>
      </c>
      <c r="V498" s="19">
        <v>1.64</v>
      </c>
      <c r="W498" s="30">
        <v>138408.85</v>
      </c>
      <c r="X498" s="31">
        <v>63739.43</v>
      </c>
      <c r="Y498" s="23">
        <f t="shared" si="62"/>
        <v>0.164673535198142</v>
      </c>
      <c r="Z498" s="24">
        <f t="shared" si="63"/>
        <v>0.236926245876662</v>
      </c>
      <c r="AA498" s="25">
        <v>123391</v>
      </c>
      <c r="AB498" s="2">
        <f t="shared" si="64"/>
        <v>0.485736579737586</v>
      </c>
      <c r="AC498" s="25">
        <v>4.76782116678812</v>
      </c>
      <c r="AD498" s="25">
        <v>0.867632322128086</v>
      </c>
      <c r="AE498" s="25">
        <f t="shared" si="65"/>
        <v>4.76782116678812</v>
      </c>
      <c r="AF498" s="26">
        <f t="shared" si="66"/>
        <v>2.8201</v>
      </c>
      <c r="AG498" s="6">
        <f t="shared" si="61"/>
        <v>2.5672344240251</v>
      </c>
      <c r="AH498" s="3">
        <f t="shared" si="67"/>
        <v>1338.65853658537</v>
      </c>
      <c r="AI498" s="32">
        <f t="shared" si="68"/>
        <v>2.35712283478544</v>
      </c>
      <c r="AJ498" s="32">
        <f t="shared" si="69"/>
        <v>7.47556617309883</v>
      </c>
    </row>
    <row r="499" ht="12" spans="1:36">
      <c r="A499" s="11">
        <v>2016</v>
      </c>
      <c r="B499" s="11">
        <v>120000</v>
      </c>
      <c r="C499" s="12" t="s">
        <v>64</v>
      </c>
      <c r="D499" s="12" t="s">
        <v>65</v>
      </c>
      <c r="E499" s="2">
        <v>3699.43</v>
      </c>
      <c r="F499" s="2">
        <v>1624.22</v>
      </c>
      <c r="G499" s="13">
        <v>2723.5</v>
      </c>
      <c r="H499" s="2">
        <v>4188.1</v>
      </c>
      <c r="I499" s="16">
        <v>11477.2</v>
      </c>
      <c r="J499" s="17">
        <v>1443</v>
      </c>
      <c r="K499" s="17">
        <v>1202</v>
      </c>
      <c r="L499" s="17">
        <v>241</v>
      </c>
      <c r="M499" s="16">
        <v>168.46</v>
      </c>
      <c r="N499" s="16">
        <v>1.5</v>
      </c>
      <c r="O499" s="16">
        <v>6940.8</v>
      </c>
      <c r="P499" s="16">
        <v>60.5</v>
      </c>
      <c r="Q499" s="16">
        <v>4368</v>
      </c>
      <c r="R499" s="16">
        <v>38</v>
      </c>
      <c r="S499" s="16">
        <v>79647.47</v>
      </c>
      <c r="T499" s="4">
        <v>20076</v>
      </c>
      <c r="U499" s="4">
        <v>37110</v>
      </c>
      <c r="V499" s="19">
        <v>1.2</v>
      </c>
      <c r="W499" s="31">
        <v>30067.03</v>
      </c>
      <c r="X499" s="31">
        <v>28754.04</v>
      </c>
      <c r="Y499" s="23">
        <f t="shared" si="62"/>
        <v>0.141517094761789</v>
      </c>
      <c r="Z499" s="24">
        <f t="shared" si="63"/>
        <v>0.322328616735789</v>
      </c>
      <c r="AA499" s="25">
        <v>79647.47</v>
      </c>
      <c r="AB499" s="2">
        <f t="shared" si="64"/>
        <v>0.364906074652354</v>
      </c>
      <c r="AC499" s="25">
        <v>1.58901098901099</v>
      </c>
      <c r="AD499" s="25">
        <v>0.832986832986833</v>
      </c>
      <c r="AE499" s="25">
        <f t="shared" si="65"/>
        <v>1.58901098901099</v>
      </c>
      <c r="AF499" s="26">
        <f t="shared" si="66"/>
        <v>2.59</v>
      </c>
      <c r="AG499" s="6">
        <f t="shared" si="61"/>
        <v>1.84847579199044</v>
      </c>
      <c r="AH499" s="3">
        <f t="shared" si="67"/>
        <v>1202.5</v>
      </c>
      <c r="AI499" s="32">
        <f t="shared" si="68"/>
        <v>2.50531837033423</v>
      </c>
      <c r="AJ499" s="32">
        <f t="shared" si="69"/>
        <v>5.12503659429129</v>
      </c>
    </row>
    <row r="500" ht="12" spans="1:36">
      <c r="A500" s="11">
        <v>2016</v>
      </c>
      <c r="B500" s="11">
        <v>130000</v>
      </c>
      <c r="C500" s="12" t="s">
        <v>66</v>
      </c>
      <c r="D500" s="12" t="s">
        <v>67</v>
      </c>
      <c r="E500" s="2">
        <v>6049.53</v>
      </c>
      <c r="F500" s="2">
        <v>1996.12</v>
      </c>
      <c r="G500" s="13">
        <v>2849.87</v>
      </c>
      <c r="H500" s="2">
        <v>10191.4</v>
      </c>
      <c r="I500" s="16">
        <v>28474.1</v>
      </c>
      <c r="J500" s="17">
        <v>7374.99</v>
      </c>
      <c r="K500" s="17">
        <v>3972.81</v>
      </c>
      <c r="L500" s="17">
        <v>3402.18</v>
      </c>
      <c r="M500" s="16">
        <v>3082.5</v>
      </c>
      <c r="N500" s="16">
        <v>10.8</v>
      </c>
      <c r="O500" s="16">
        <v>13059.3</v>
      </c>
      <c r="P500" s="16">
        <v>45.9</v>
      </c>
      <c r="Q500" s="16">
        <v>12332.3</v>
      </c>
      <c r="R500" s="16">
        <v>43.3</v>
      </c>
      <c r="S500" s="16">
        <v>38688</v>
      </c>
      <c r="T500" s="4">
        <v>11919</v>
      </c>
      <c r="U500" s="4">
        <v>28249</v>
      </c>
      <c r="V500" s="19">
        <v>18.88</v>
      </c>
      <c r="W500" s="31">
        <v>55928.87</v>
      </c>
      <c r="X500" s="31">
        <v>37745.85</v>
      </c>
      <c r="Y500" s="23">
        <f t="shared" si="62"/>
        <v>0.0701030058895628</v>
      </c>
      <c r="Z500" s="24">
        <f t="shared" si="63"/>
        <v>0.212457285743887</v>
      </c>
      <c r="AA500" s="25">
        <v>38688</v>
      </c>
      <c r="AB500" s="2">
        <f t="shared" si="64"/>
        <v>0.357918248513561</v>
      </c>
      <c r="AC500" s="25">
        <v>1.05895088507415</v>
      </c>
      <c r="AD500" s="25">
        <v>0.538686832117738</v>
      </c>
      <c r="AE500" s="25">
        <f t="shared" si="65"/>
        <v>1.05895088507415</v>
      </c>
      <c r="AF500" s="26">
        <f t="shared" si="66"/>
        <v>2.351</v>
      </c>
      <c r="AG500" s="6">
        <f t="shared" si="61"/>
        <v>2.37008138266633</v>
      </c>
      <c r="AH500" s="3">
        <f t="shared" si="67"/>
        <v>390.624470338983</v>
      </c>
      <c r="AI500" s="32">
        <f t="shared" si="68"/>
        <v>1.32562047615201</v>
      </c>
      <c r="AJ500" s="32">
        <f t="shared" si="69"/>
        <v>3.28982197857</v>
      </c>
    </row>
    <row r="501" ht="12" spans="1:36">
      <c r="A501" s="11">
        <v>2016</v>
      </c>
      <c r="B501" s="11">
        <v>140000</v>
      </c>
      <c r="C501" s="12" t="s">
        <v>68</v>
      </c>
      <c r="D501" s="12" t="s">
        <v>69</v>
      </c>
      <c r="E501" s="2">
        <v>3428.86</v>
      </c>
      <c r="F501" s="2">
        <v>1036.67</v>
      </c>
      <c r="G501" s="13">
        <v>1557</v>
      </c>
      <c r="H501" s="2">
        <v>5699.2</v>
      </c>
      <c r="I501" s="16">
        <v>11946.4</v>
      </c>
      <c r="J501" s="17">
        <v>3514</v>
      </c>
      <c r="K501" s="17">
        <v>2012.92</v>
      </c>
      <c r="L501" s="17">
        <v>1501.57</v>
      </c>
      <c r="M501" s="16">
        <v>724.28</v>
      </c>
      <c r="N501" s="16">
        <v>6.06</v>
      </c>
      <c r="O501" s="16">
        <v>6108.5</v>
      </c>
      <c r="P501" s="16">
        <v>51.13</v>
      </c>
      <c r="Q501" s="16">
        <v>5113.62</v>
      </c>
      <c r="R501" s="16">
        <v>42.8</v>
      </c>
      <c r="S501" s="16">
        <v>33972.42</v>
      </c>
      <c r="T501" s="4">
        <v>10082</v>
      </c>
      <c r="U501" s="4">
        <v>27352</v>
      </c>
      <c r="V501" s="19">
        <v>15.67</v>
      </c>
      <c r="W501" s="31">
        <v>30869.07</v>
      </c>
      <c r="X501" s="31">
        <v>20356.5</v>
      </c>
      <c r="Y501" s="23">
        <f t="shared" si="62"/>
        <v>0.0867767695707494</v>
      </c>
      <c r="Z501" s="24">
        <f t="shared" si="63"/>
        <v>0.287020357597268</v>
      </c>
      <c r="AA501" s="25">
        <v>33972.42</v>
      </c>
      <c r="AB501" s="2">
        <f t="shared" si="64"/>
        <v>0.477064220183486</v>
      </c>
      <c r="AC501" s="25">
        <v>1.1945549336869</v>
      </c>
      <c r="AD501" s="25">
        <v>0.572828685258964</v>
      </c>
      <c r="AE501" s="25">
        <f t="shared" si="65"/>
        <v>1.1945549336869</v>
      </c>
      <c r="AF501" s="26">
        <f t="shared" si="66"/>
        <v>2.4505</v>
      </c>
      <c r="AG501" s="6">
        <f t="shared" si="61"/>
        <v>2.7129537790121</v>
      </c>
      <c r="AH501" s="3">
        <f t="shared" si="67"/>
        <v>224.250159540523</v>
      </c>
      <c r="AI501" s="32">
        <f t="shared" si="68"/>
        <v>1.70398613808344</v>
      </c>
      <c r="AJ501" s="32">
        <f t="shared" si="69"/>
        <v>4.28795034487377</v>
      </c>
    </row>
    <row r="502" ht="12" spans="1:36">
      <c r="A502" s="11">
        <v>2016</v>
      </c>
      <c r="B502" s="11">
        <v>150000</v>
      </c>
      <c r="C502" s="12" t="s">
        <v>70</v>
      </c>
      <c r="D502" s="12" t="s">
        <v>71</v>
      </c>
      <c r="E502" s="2">
        <v>4512.71</v>
      </c>
      <c r="F502" s="2">
        <v>1335.88</v>
      </c>
      <c r="G502" s="13">
        <v>2016.43</v>
      </c>
      <c r="H502" s="2">
        <v>4415.9</v>
      </c>
      <c r="I502" s="16">
        <v>13789.26</v>
      </c>
      <c r="J502" s="17">
        <v>2436</v>
      </c>
      <c r="K502" s="17">
        <v>1544.6</v>
      </c>
      <c r="L502" s="17">
        <v>891.7</v>
      </c>
      <c r="M502" s="16">
        <v>1650.56</v>
      </c>
      <c r="N502" s="16">
        <v>12</v>
      </c>
      <c r="O502" s="16">
        <v>6558.93</v>
      </c>
      <c r="P502" s="16">
        <v>47.5</v>
      </c>
      <c r="Q502" s="16">
        <v>5579.77</v>
      </c>
      <c r="R502" s="16">
        <v>40.5</v>
      </c>
      <c r="S502" s="16">
        <v>56560</v>
      </c>
      <c r="T502" s="4">
        <v>11609</v>
      </c>
      <c r="U502" s="4">
        <v>32975</v>
      </c>
      <c r="V502" s="19">
        <v>118.3</v>
      </c>
      <c r="W502" s="31">
        <v>21245.66</v>
      </c>
      <c r="X502" s="31">
        <v>19458.45</v>
      </c>
      <c r="Y502" s="23">
        <f t="shared" si="62"/>
        <v>0.0968782951369399</v>
      </c>
      <c r="Z502" s="24">
        <f t="shared" si="63"/>
        <v>0.327262666742088</v>
      </c>
      <c r="AA502" s="25">
        <v>56560</v>
      </c>
      <c r="AB502" s="2">
        <f t="shared" si="64"/>
        <v>0.32024198542924</v>
      </c>
      <c r="AC502" s="25">
        <v>1.17548393571778</v>
      </c>
      <c r="AD502" s="25">
        <v>0.634072249589491</v>
      </c>
      <c r="AE502" s="25">
        <f t="shared" si="65"/>
        <v>1.17548393571778</v>
      </c>
      <c r="AF502" s="26">
        <f t="shared" si="66"/>
        <v>2.355</v>
      </c>
      <c r="AG502" s="6">
        <f t="shared" si="61"/>
        <v>2.84046860194677</v>
      </c>
      <c r="AH502" s="3">
        <f t="shared" si="67"/>
        <v>20.5917159763314</v>
      </c>
      <c r="AI502" s="32">
        <f t="shared" si="68"/>
        <v>1.41113083660762</v>
      </c>
      <c r="AJ502" s="32">
        <f t="shared" si="69"/>
        <v>2.95187051371865</v>
      </c>
    </row>
    <row r="503" ht="12" spans="1:36">
      <c r="A503" s="11">
        <v>2016</v>
      </c>
      <c r="B503" s="11">
        <v>210000</v>
      </c>
      <c r="C503" s="12" t="s">
        <v>72</v>
      </c>
      <c r="D503" s="12" t="s">
        <v>73</v>
      </c>
      <c r="E503" s="2">
        <v>4577.47</v>
      </c>
      <c r="F503" s="2">
        <v>1687.45</v>
      </c>
      <c r="G503" s="13">
        <v>2200.49</v>
      </c>
      <c r="H503" s="2">
        <v>8597.1</v>
      </c>
      <c r="I503" s="16">
        <v>20392.48</v>
      </c>
      <c r="J503" s="17">
        <v>4327</v>
      </c>
      <c r="K503" s="17">
        <v>2980</v>
      </c>
      <c r="L503" s="17">
        <v>1347</v>
      </c>
      <c r="M503" s="16">
        <v>1841.21</v>
      </c>
      <c r="N503" s="16">
        <v>9.03</v>
      </c>
      <c r="O503" s="16">
        <v>10685.6</v>
      </c>
      <c r="P503" s="16">
        <v>52.4</v>
      </c>
      <c r="Q503" s="16">
        <v>7865.67</v>
      </c>
      <c r="R503" s="16">
        <v>38.57</v>
      </c>
      <c r="S503" s="16">
        <v>47069</v>
      </c>
      <c r="T503" s="4">
        <v>12881</v>
      </c>
      <c r="U503" s="4">
        <v>32876</v>
      </c>
      <c r="V503" s="19">
        <v>14.87</v>
      </c>
      <c r="W503" s="31">
        <v>51692.45</v>
      </c>
      <c r="X503" s="31">
        <v>38685.6</v>
      </c>
      <c r="Y503" s="23">
        <f t="shared" si="62"/>
        <v>0.0827486406753862</v>
      </c>
      <c r="Z503" s="24">
        <f t="shared" si="63"/>
        <v>0.224468529575608</v>
      </c>
      <c r="AA503" s="25">
        <v>47069</v>
      </c>
      <c r="AB503" s="2">
        <f t="shared" si="64"/>
        <v>0.421581877241022</v>
      </c>
      <c r="AC503" s="25">
        <v>1.35851109949947</v>
      </c>
      <c r="AD503" s="25">
        <v>0.688698867575688</v>
      </c>
      <c r="AE503" s="25">
        <f t="shared" si="65"/>
        <v>1.35851109949947</v>
      </c>
      <c r="AF503" s="26">
        <f t="shared" si="66"/>
        <v>2.4337</v>
      </c>
      <c r="AG503" s="6">
        <f t="shared" si="61"/>
        <v>2.55228631317444</v>
      </c>
      <c r="AH503" s="3">
        <f t="shared" si="67"/>
        <v>290.988567585743</v>
      </c>
      <c r="AI503" s="32">
        <f t="shared" si="68"/>
        <v>1.89705224671055</v>
      </c>
      <c r="AJ503" s="32">
        <f t="shared" si="69"/>
        <v>4.43193029979679</v>
      </c>
    </row>
    <row r="504" ht="12" spans="1:36">
      <c r="A504" s="11">
        <v>2016</v>
      </c>
      <c r="B504" s="11">
        <v>220000</v>
      </c>
      <c r="C504" s="12" t="s">
        <v>74</v>
      </c>
      <c r="D504" s="12" t="s">
        <v>75</v>
      </c>
      <c r="E504" s="2">
        <v>3586.09</v>
      </c>
      <c r="F504" s="2">
        <v>872.97</v>
      </c>
      <c r="G504" s="13">
        <v>1263.78</v>
      </c>
      <c r="H504" s="2">
        <v>3812.9</v>
      </c>
      <c r="I504" s="16">
        <v>10427</v>
      </c>
      <c r="J504" s="17">
        <v>2567</v>
      </c>
      <c r="K504" s="17">
        <v>1508.09</v>
      </c>
      <c r="L504" s="17">
        <v>1058.87</v>
      </c>
      <c r="M504" s="16">
        <v>1130.05</v>
      </c>
      <c r="N504" s="16">
        <v>10.14</v>
      </c>
      <c r="O504" s="16">
        <v>5395.53</v>
      </c>
      <c r="P504" s="16">
        <v>42.45</v>
      </c>
      <c r="Q504" s="16">
        <v>3901.42</v>
      </c>
      <c r="R504" s="16">
        <v>47.41</v>
      </c>
      <c r="S504" s="16">
        <v>40259</v>
      </c>
      <c r="T504" s="4">
        <v>12123</v>
      </c>
      <c r="U504" s="4">
        <v>26530</v>
      </c>
      <c r="V504" s="19">
        <v>18.74</v>
      </c>
      <c r="W504" s="31">
        <v>21154.72</v>
      </c>
      <c r="X504" s="31">
        <v>17210.47</v>
      </c>
      <c r="Y504" s="23">
        <f t="shared" si="62"/>
        <v>0.0837220677088328</v>
      </c>
      <c r="Z504" s="24">
        <f t="shared" si="63"/>
        <v>0.343923467919824</v>
      </c>
      <c r="AA504" s="25">
        <v>40259</v>
      </c>
      <c r="AB504" s="2">
        <f t="shared" si="64"/>
        <v>0.365675649755443</v>
      </c>
      <c r="AC504" s="25">
        <v>1.38296568941565</v>
      </c>
      <c r="AD504" s="25">
        <v>0.587491234904558</v>
      </c>
      <c r="AE504" s="25">
        <f t="shared" si="65"/>
        <v>1.38296568941565</v>
      </c>
      <c r="AF504" s="26">
        <f t="shared" si="66"/>
        <v>2.3231</v>
      </c>
      <c r="AG504" s="6">
        <f t="shared" si="61"/>
        <v>2.18840221067393</v>
      </c>
      <c r="AH504" s="3">
        <f t="shared" si="67"/>
        <v>136.979722518677</v>
      </c>
      <c r="AI504" s="32">
        <f t="shared" si="68"/>
        <v>1.65056775678527</v>
      </c>
      <c r="AJ504" s="32">
        <f t="shared" si="69"/>
        <v>3.67940826699914</v>
      </c>
    </row>
    <row r="505" ht="12" spans="1:36">
      <c r="A505" s="11">
        <v>2016</v>
      </c>
      <c r="B505" s="11">
        <v>230000</v>
      </c>
      <c r="C505" s="12" t="s">
        <v>76</v>
      </c>
      <c r="D505" s="12" t="s">
        <v>77</v>
      </c>
      <c r="E505" s="2">
        <v>4227.34</v>
      </c>
      <c r="F505" s="2">
        <v>827.85</v>
      </c>
      <c r="G505" s="13">
        <v>1148.41</v>
      </c>
      <c r="H505" s="2">
        <v>4794.1</v>
      </c>
      <c r="I505" s="16">
        <v>11895.01</v>
      </c>
      <c r="J505" s="17">
        <v>3463</v>
      </c>
      <c r="K505" s="17">
        <v>2115.5</v>
      </c>
      <c r="L505" s="17">
        <v>1347.5</v>
      </c>
      <c r="M505" s="16">
        <v>2751.2</v>
      </c>
      <c r="N505" s="16">
        <v>23.1</v>
      </c>
      <c r="O505" s="16">
        <v>5454</v>
      </c>
      <c r="P505" s="16">
        <v>45.9</v>
      </c>
      <c r="Q505" s="16">
        <v>3689.7</v>
      </c>
      <c r="R505" s="16">
        <v>31</v>
      </c>
      <c r="S505" s="16">
        <v>34024.63</v>
      </c>
      <c r="T505" s="4">
        <v>11832</v>
      </c>
      <c r="U505" s="4">
        <v>25736</v>
      </c>
      <c r="V505" s="19">
        <v>47.07</v>
      </c>
      <c r="W505" s="31">
        <v>22394.8</v>
      </c>
      <c r="X505" s="31">
        <v>18086.2</v>
      </c>
      <c r="Y505" s="23">
        <f t="shared" si="62"/>
        <v>0.0695964105957036</v>
      </c>
      <c r="Z505" s="24">
        <f t="shared" si="63"/>
        <v>0.355387679371434</v>
      </c>
      <c r="AA505" s="25">
        <v>34024.63</v>
      </c>
      <c r="AB505" s="2">
        <f t="shared" si="64"/>
        <v>0.403034549781799</v>
      </c>
      <c r="AC505" s="25">
        <v>1.47816895682576</v>
      </c>
      <c r="AD505" s="25">
        <v>0.610886514582732</v>
      </c>
      <c r="AE505" s="25">
        <f t="shared" si="65"/>
        <v>1.47816895682576</v>
      </c>
      <c r="AF505" s="26">
        <f t="shared" si="66"/>
        <v>2.228</v>
      </c>
      <c r="AG505" s="6">
        <f t="shared" si="61"/>
        <v>2.17511832319135</v>
      </c>
      <c r="AH505" s="3">
        <f t="shared" si="67"/>
        <v>73.5712768217548</v>
      </c>
      <c r="AI505" s="32">
        <f t="shared" si="68"/>
        <v>1.52048632157518</v>
      </c>
      <c r="AJ505" s="32">
        <f t="shared" si="69"/>
        <v>3.40319175856094</v>
      </c>
    </row>
    <row r="506" ht="12" spans="1:36">
      <c r="A506" s="11">
        <v>2016</v>
      </c>
      <c r="B506" s="11">
        <v>310000</v>
      </c>
      <c r="C506" s="12" t="s">
        <v>78</v>
      </c>
      <c r="D506" s="12" t="s">
        <v>79</v>
      </c>
      <c r="E506" s="2">
        <v>6918.94</v>
      </c>
      <c r="F506" s="2">
        <v>5625.9</v>
      </c>
      <c r="G506" s="13">
        <v>6406.13</v>
      </c>
      <c r="H506" s="2">
        <v>12588.2</v>
      </c>
      <c r="I506" s="16">
        <v>29887.02</v>
      </c>
      <c r="J506" s="17">
        <v>2467</v>
      </c>
      <c r="K506" s="17">
        <v>2196</v>
      </c>
      <c r="L506" s="17">
        <v>271</v>
      </c>
      <c r="M506" s="16">
        <v>114.34</v>
      </c>
      <c r="N506" s="16">
        <v>0.39</v>
      </c>
      <c r="O506" s="16">
        <v>21202.4</v>
      </c>
      <c r="P506" s="16">
        <v>70.9</v>
      </c>
      <c r="Q506" s="16">
        <v>8570.2</v>
      </c>
      <c r="R506" s="16">
        <v>28.7</v>
      </c>
      <c r="S506" s="16">
        <v>121369</v>
      </c>
      <c r="T506" s="4">
        <v>25520</v>
      </c>
      <c r="U506" s="4">
        <v>57692</v>
      </c>
      <c r="V506" s="19">
        <v>0.63</v>
      </c>
      <c r="W506" s="31">
        <v>110510.96</v>
      </c>
      <c r="X506" s="31">
        <v>59982.25</v>
      </c>
      <c r="Y506" s="23">
        <f t="shared" si="62"/>
        <v>0.188238907726498</v>
      </c>
      <c r="Z506" s="24">
        <f t="shared" si="63"/>
        <v>0.231503174287701</v>
      </c>
      <c r="AA506" s="25">
        <v>121369</v>
      </c>
      <c r="AB506" s="2">
        <f t="shared" si="64"/>
        <v>0.421192879049166</v>
      </c>
      <c r="AC506" s="25">
        <v>2.47396793540407</v>
      </c>
      <c r="AD506" s="25">
        <v>0.890149979732469</v>
      </c>
      <c r="AE506" s="25">
        <f t="shared" si="65"/>
        <v>2.47396793540407</v>
      </c>
      <c r="AF506" s="26">
        <f t="shared" si="66"/>
        <v>2.7049</v>
      </c>
      <c r="AG506" s="6">
        <f t="shared" si="61"/>
        <v>2.26065830721003</v>
      </c>
      <c r="AH506" s="3">
        <f t="shared" si="67"/>
        <v>3915.87301587302</v>
      </c>
      <c r="AI506" s="32">
        <f t="shared" si="68"/>
        <v>2.00696656943382</v>
      </c>
      <c r="AJ506" s="32">
        <f t="shared" si="69"/>
        <v>5.70459048777697</v>
      </c>
    </row>
    <row r="507" ht="12" spans="1:36">
      <c r="A507" s="11">
        <v>2016</v>
      </c>
      <c r="B507" s="11">
        <v>320000</v>
      </c>
      <c r="C507" s="12" t="s">
        <v>80</v>
      </c>
      <c r="D507" s="12" t="s">
        <v>81</v>
      </c>
      <c r="E507" s="2">
        <v>9981.96</v>
      </c>
      <c r="F507" s="2">
        <v>6531.83</v>
      </c>
      <c r="G507" s="13">
        <v>8121.23</v>
      </c>
      <c r="H507" s="2">
        <v>29612.5</v>
      </c>
      <c r="I507" s="16">
        <v>77350.85</v>
      </c>
      <c r="J507" s="17">
        <v>8381</v>
      </c>
      <c r="K507" s="17">
        <v>5777.35</v>
      </c>
      <c r="L507" s="17">
        <v>2604.12</v>
      </c>
      <c r="M507" s="16">
        <v>4039.75</v>
      </c>
      <c r="N507" s="16">
        <v>5.22</v>
      </c>
      <c r="O507" s="16">
        <v>38269.57</v>
      </c>
      <c r="P507" s="16">
        <v>49.48</v>
      </c>
      <c r="Q507" s="16">
        <v>35041.53</v>
      </c>
      <c r="R507" s="16">
        <v>45.3</v>
      </c>
      <c r="S507" s="16">
        <v>92657.94</v>
      </c>
      <c r="T507" s="4">
        <v>17606</v>
      </c>
      <c r="U507" s="4">
        <v>40152</v>
      </c>
      <c r="V507" s="19">
        <v>10.72</v>
      </c>
      <c r="W507" s="31">
        <v>125576.94</v>
      </c>
      <c r="X507" s="31">
        <v>92957.02</v>
      </c>
      <c r="Y507" s="23">
        <f t="shared" si="62"/>
        <v>0.0844441916281463</v>
      </c>
      <c r="Z507" s="24">
        <f t="shared" si="63"/>
        <v>0.129047838517612</v>
      </c>
      <c r="AA507" s="25">
        <v>92657.94</v>
      </c>
      <c r="AB507" s="2">
        <f t="shared" si="64"/>
        <v>0.382833543522793</v>
      </c>
      <c r="AC507" s="25">
        <v>1.09212040684297</v>
      </c>
      <c r="AD507" s="25">
        <v>0.689338981028517</v>
      </c>
      <c r="AE507" s="25">
        <f t="shared" si="65"/>
        <v>1.09212040684297</v>
      </c>
      <c r="AF507" s="26">
        <f t="shared" si="66"/>
        <v>2.4426</v>
      </c>
      <c r="AG507" s="6">
        <f t="shared" si="61"/>
        <v>2.28058616380779</v>
      </c>
      <c r="AH507" s="3">
        <f t="shared" si="67"/>
        <v>781.809701492537</v>
      </c>
      <c r="AI507" s="32">
        <f t="shared" si="68"/>
        <v>1.20175822243712</v>
      </c>
      <c r="AJ507" s="32">
        <f t="shared" si="69"/>
        <v>2.82523023341049</v>
      </c>
    </row>
    <row r="508" ht="12" spans="1:36">
      <c r="A508" s="11">
        <v>2016</v>
      </c>
      <c r="B508" s="11">
        <v>330000</v>
      </c>
      <c r="C508" s="12" t="s">
        <v>82</v>
      </c>
      <c r="D508" s="12" t="s">
        <v>83</v>
      </c>
      <c r="E508" s="2">
        <v>6974.26</v>
      </c>
      <c r="F508" s="2">
        <v>4540.09</v>
      </c>
      <c r="G508" s="13">
        <v>5301.98</v>
      </c>
      <c r="H508" s="2">
        <v>20916.7</v>
      </c>
      <c r="I508" s="16">
        <v>47254.04</v>
      </c>
      <c r="J508" s="17">
        <v>6072</v>
      </c>
      <c r="K508" s="17">
        <v>4112</v>
      </c>
      <c r="L508" s="17">
        <v>1960</v>
      </c>
      <c r="M508" s="16">
        <v>1890.43</v>
      </c>
      <c r="N508" s="16">
        <v>4</v>
      </c>
      <c r="O508" s="16">
        <v>23792.36</v>
      </c>
      <c r="P508" s="16">
        <v>50.3</v>
      </c>
      <c r="Q508" s="16">
        <v>21571.25</v>
      </c>
      <c r="R508" s="16">
        <v>45.6</v>
      </c>
      <c r="S508" s="16">
        <v>78384</v>
      </c>
      <c r="T508" s="4">
        <v>22866</v>
      </c>
      <c r="U508" s="4">
        <v>47237</v>
      </c>
      <c r="V508" s="19">
        <v>10.56</v>
      </c>
      <c r="W508" s="31">
        <v>99530.29</v>
      </c>
      <c r="X508" s="31">
        <v>81804.5</v>
      </c>
      <c r="Y508" s="23">
        <f t="shared" si="62"/>
        <v>0.0960783458938114</v>
      </c>
      <c r="Z508" s="24">
        <f t="shared" si="63"/>
        <v>0.147590766842369</v>
      </c>
      <c r="AA508" s="25">
        <v>78384</v>
      </c>
      <c r="AB508" s="2">
        <f t="shared" si="64"/>
        <v>0.442643634279736</v>
      </c>
      <c r="AC508" s="25">
        <v>1.10296621660775</v>
      </c>
      <c r="AD508" s="25">
        <v>0.677206851119895</v>
      </c>
      <c r="AE508" s="25">
        <f t="shared" si="65"/>
        <v>1.10296621660775</v>
      </c>
      <c r="AF508" s="26">
        <f t="shared" si="66"/>
        <v>2.461</v>
      </c>
      <c r="AG508" s="6">
        <f t="shared" si="61"/>
        <v>2.0658182454299</v>
      </c>
      <c r="AH508" s="3">
        <f t="shared" si="67"/>
        <v>575</v>
      </c>
      <c r="AI508" s="32">
        <f t="shared" si="68"/>
        <v>1.73116415019753</v>
      </c>
      <c r="AJ508" s="32">
        <f t="shared" si="69"/>
        <v>3.83744522161491</v>
      </c>
    </row>
    <row r="509" ht="12" spans="1:36">
      <c r="A509" s="11">
        <v>2016</v>
      </c>
      <c r="B509" s="11">
        <v>340000</v>
      </c>
      <c r="C509" s="12" t="s">
        <v>84</v>
      </c>
      <c r="D509" s="12" t="s">
        <v>85</v>
      </c>
      <c r="E509" s="2">
        <v>5522.95</v>
      </c>
      <c r="F509" s="2">
        <v>1857.53</v>
      </c>
      <c r="G509" s="13">
        <v>2672.79</v>
      </c>
      <c r="H509" s="2">
        <v>12662.5</v>
      </c>
      <c r="I509" s="16">
        <v>26307.7</v>
      </c>
      <c r="J509" s="17">
        <v>6033</v>
      </c>
      <c r="K509" s="17">
        <v>3221.3</v>
      </c>
      <c r="L509" s="17">
        <v>2858</v>
      </c>
      <c r="M509" s="16">
        <v>2489.76</v>
      </c>
      <c r="N509" s="16">
        <v>9.5</v>
      </c>
      <c r="O509" s="16">
        <v>12300.46</v>
      </c>
      <c r="P509" s="16">
        <v>46.7</v>
      </c>
      <c r="Q509" s="16">
        <v>11517.48</v>
      </c>
      <c r="R509" s="16">
        <v>43.8</v>
      </c>
      <c r="S509" s="16">
        <v>43686</v>
      </c>
      <c r="T509" s="4">
        <v>11720</v>
      </c>
      <c r="U509" s="4">
        <v>29156</v>
      </c>
      <c r="V509" s="19">
        <v>14.01</v>
      </c>
      <c r="W509" s="31">
        <v>41324.33</v>
      </c>
      <c r="X509" s="31">
        <v>30774.51</v>
      </c>
      <c r="Y509" s="23">
        <f t="shared" si="62"/>
        <v>0.0706078448515074</v>
      </c>
      <c r="Z509" s="24">
        <f t="shared" si="63"/>
        <v>0.209936634521452</v>
      </c>
      <c r="AA509" s="25">
        <v>43686</v>
      </c>
      <c r="AB509" s="2">
        <f t="shared" si="64"/>
        <v>0.481322958677497</v>
      </c>
      <c r="AC509" s="25">
        <v>1.06798188492622</v>
      </c>
      <c r="AD509" s="25">
        <v>0.533946626885463</v>
      </c>
      <c r="AE509" s="25">
        <f t="shared" si="65"/>
        <v>1.06798188492622</v>
      </c>
      <c r="AF509" s="26">
        <f t="shared" si="66"/>
        <v>2.372</v>
      </c>
      <c r="AG509" s="6">
        <f t="shared" si="61"/>
        <v>2.4877133105802</v>
      </c>
      <c r="AH509" s="3">
        <f t="shared" si="67"/>
        <v>430.620985010707</v>
      </c>
      <c r="AI509" s="32">
        <f t="shared" si="68"/>
        <v>1.16979097374533</v>
      </c>
      <c r="AJ509" s="32">
        <f t="shared" si="69"/>
        <v>2.74059837994199</v>
      </c>
    </row>
    <row r="510" ht="12" spans="1:36">
      <c r="A510" s="11">
        <v>2016</v>
      </c>
      <c r="B510" s="11">
        <v>350000</v>
      </c>
      <c r="C510" s="12" t="s">
        <v>86</v>
      </c>
      <c r="D510" s="12" t="s">
        <v>87</v>
      </c>
      <c r="E510" s="2">
        <v>4275.4</v>
      </c>
      <c r="F510" s="2">
        <v>1962.72</v>
      </c>
      <c r="G510" s="13">
        <v>2654.83</v>
      </c>
      <c r="H510" s="2">
        <v>13703</v>
      </c>
      <c r="I510" s="16">
        <v>29609.43</v>
      </c>
      <c r="J510" s="17">
        <v>4016</v>
      </c>
      <c r="K510" s="17">
        <v>2586</v>
      </c>
      <c r="L510" s="17">
        <v>1430</v>
      </c>
      <c r="M510" s="16">
        <v>2145.1</v>
      </c>
      <c r="N510" s="16">
        <v>7.2</v>
      </c>
      <c r="O510" s="16">
        <v>12780.61</v>
      </c>
      <c r="P510" s="16">
        <v>43.2</v>
      </c>
      <c r="Q510" s="16">
        <v>14683.72</v>
      </c>
      <c r="R510" s="16">
        <v>49.6</v>
      </c>
      <c r="S510" s="16">
        <v>74023.58</v>
      </c>
      <c r="T510" s="4">
        <v>14999</v>
      </c>
      <c r="U510" s="4">
        <v>36014</v>
      </c>
      <c r="V510" s="19">
        <v>12.4</v>
      </c>
      <c r="W510" s="31">
        <v>40487.03</v>
      </c>
      <c r="X510" s="31">
        <v>37787.26</v>
      </c>
      <c r="Y510" s="23">
        <f t="shared" si="62"/>
        <v>0.0662869903270681</v>
      </c>
      <c r="Z510" s="24">
        <f t="shared" si="63"/>
        <v>0.144393188251175</v>
      </c>
      <c r="AA510" s="25">
        <v>74023.58</v>
      </c>
      <c r="AB510" s="2">
        <f t="shared" si="64"/>
        <v>0.462791752492365</v>
      </c>
      <c r="AC510" s="25">
        <v>0.870393197364156</v>
      </c>
      <c r="AD510" s="25">
        <v>0.643924302788845</v>
      </c>
      <c r="AE510" s="25">
        <f t="shared" si="65"/>
        <v>0.870393197364156</v>
      </c>
      <c r="AF510" s="26">
        <f t="shared" si="66"/>
        <v>2.36</v>
      </c>
      <c r="AG510" s="6">
        <f t="shared" si="61"/>
        <v>2.40109340622708</v>
      </c>
      <c r="AH510" s="3">
        <f t="shared" si="67"/>
        <v>323.870967741935</v>
      </c>
      <c r="AI510" s="32">
        <f t="shared" si="68"/>
        <v>1.27619005161531</v>
      </c>
      <c r="AJ510" s="32">
        <f t="shared" si="69"/>
        <v>2.64355950114541</v>
      </c>
    </row>
    <row r="511" ht="12" spans="1:36">
      <c r="A511" s="11">
        <v>2016</v>
      </c>
      <c r="B511" s="11">
        <v>360000</v>
      </c>
      <c r="C511" s="12" t="s">
        <v>88</v>
      </c>
      <c r="D511" s="12" t="s">
        <v>89</v>
      </c>
      <c r="E511" s="2">
        <v>4617.4</v>
      </c>
      <c r="F511" s="2">
        <v>1471.1</v>
      </c>
      <c r="G511" s="13">
        <v>2151.47</v>
      </c>
      <c r="H511" s="2">
        <v>7198.5</v>
      </c>
      <c r="I511" s="16">
        <v>18388.59</v>
      </c>
      <c r="J511" s="17">
        <v>4496</v>
      </c>
      <c r="K511" s="17">
        <v>2427.2</v>
      </c>
      <c r="L511" s="17">
        <v>2068.45</v>
      </c>
      <c r="M511" s="16">
        <v>1794.12</v>
      </c>
      <c r="N511" s="16">
        <v>9.76</v>
      </c>
      <c r="O511" s="16">
        <v>7861.95</v>
      </c>
      <c r="P511" s="16">
        <v>42.75</v>
      </c>
      <c r="Q511" s="16">
        <v>8732.52</v>
      </c>
      <c r="R511" s="16">
        <v>47.49</v>
      </c>
      <c r="S511" s="16">
        <v>40949.98</v>
      </c>
      <c r="T511" s="4">
        <v>12138</v>
      </c>
      <c r="U511" s="4">
        <v>28673</v>
      </c>
      <c r="V511" s="19">
        <v>16.69</v>
      </c>
      <c r="W511" s="31">
        <v>29105.23</v>
      </c>
      <c r="X511" s="31">
        <v>21847.43</v>
      </c>
      <c r="Y511" s="23">
        <f t="shared" si="62"/>
        <v>0.0800006960838215</v>
      </c>
      <c r="Z511" s="24">
        <f t="shared" si="63"/>
        <v>0.251101362312173</v>
      </c>
      <c r="AA511" s="25">
        <v>40949.98</v>
      </c>
      <c r="AB511" s="2">
        <f t="shared" si="64"/>
        <v>0.391465577295486</v>
      </c>
      <c r="AC511" s="25">
        <v>0.900307127839386</v>
      </c>
      <c r="AD511" s="25">
        <v>0.539857651245552</v>
      </c>
      <c r="AE511" s="25">
        <f t="shared" si="65"/>
        <v>0.900307127839386</v>
      </c>
      <c r="AF511" s="26">
        <f t="shared" si="66"/>
        <v>2.3299</v>
      </c>
      <c r="AG511" s="6">
        <f t="shared" si="61"/>
        <v>2.36225078266601</v>
      </c>
      <c r="AH511" s="3">
        <f t="shared" si="67"/>
        <v>269.382863990413</v>
      </c>
      <c r="AI511" s="32">
        <f t="shared" si="68"/>
        <v>1.1880970754147</v>
      </c>
      <c r="AJ511" s="32">
        <f t="shared" si="69"/>
        <v>2.77088455395438</v>
      </c>
    </row>
    <row r="512" ht="12" spans="1:36">
      <c r="A512" s="11">
        <v>2016</v>
      </c>
      <c r="B512" s="11">
        <v>370000</v>
      </c>
      <c r="C512" s="12" t="s">
        <v>90</v>
      </c>
      <c r="D512" s="12" t="s">
        <v>91</v>
      </c>
      <c r="E512" s="2">
        <v>8755.21</v>
      </c>
      <c r="F512" s="2">
        <v>4212.59</v>
      </c>
      <c r="G512" s="13">
        <v>5860.18</v>
      </c>
      <c r="H512" s="2">
        <v>23482.1</v>
      </c>
      <c r="I512" s="16">
        <v>58762.46</v>
      </c>
      <c r="J512" s="17">
        <v>9973</v>
      </c>
      <c r="K512" s="17">
        <v>5897</v>
      </c>
      <c r="L512" s="17">
        <v>4076.13</v>
      </c>
      <c r="M512" s="16">
        <v>4830.25</v>
      </c>
      <c r="N512" s="16">
        <v>8.2</v>
      </c>
      <c r="O512" s="16">
        <v>28367.17</v>
      </c>
      <c r="P512" s="16">
        <v>48.3</v>
      </c>
      <c r="Q512" s="16">
        <v>25565.04</v>
      </c>
      <c r="R512" s="16">
        <v>43.5</v>
      </c>
      <c r="S512" s="16">
        <v>59239.34</v>
      </c>
      <c r="T512" s="4">
        <v>13954</v>
      </c>
      <c r="U512" s="4">
        <v>34012</v>
      </c>
      <c r="V512" s="19">
        <v>15.81</v>
      </c>
      <c r="W512" s="31">
        <v>85683.49</v>
      </c>
      <c r="X512" s="31">
        <v>65243.54</v>
      </c>
      <c r="Y512" s="23">
        <f t="shared" si="62"/>
        <v>0.0716884555207525</v>
      </c>
      <c r="Z512" s="24">
        <f t="shared" si="63"/>
        <v>0.148993251814168</v>
      </c>
      <c r="AA512" s="25">
        <v>59239.34</v>
      </c>
      <c r="AB512" s="2">
        <f t="shared" si="64"/>
        <v>0.399610567699174</v>
      </c>
      <c r="AC512" s="25">
        <v>1.10960788639486</v>
      </c>
      <c r="AD512" s="25">
        <v>0.591296500551489</v>
      </c>
      <c r="AE512" s="25">
        <f t="shared" si="65"/>
        <v>1.10960788639486</v>
      </c>
      <c r="AF512" s="26">
        <f t="shared" si="66"/>
        <v>2.401</v>
      </c>
      <c r="AG512" s="6">
        <f t="shared" si="61"/>
        <v>2.43743729396589</v>
      </c>
      <c r="AH512" s="3">
        <f t="shared" si="67"/>
        <v>630.803289057558</v>
      </c>
      <c r="AI512" s="32">
        <f t="shared" si="68"/>
        <v>1.11029286384539</v>
      </c>
      <c r="AJ512" s="32">
        <f t="shared" si="69"/>
        <v>2.56842599850313</v>
      </c>
    </row>
    <row r="513" ht="12" spans="1:36">
      <c r="A513" s="11">
        <v>2016</v>
      </c>
      <c r="B513" s="11">
        <v>410000</v>
      </c>
      <c r="C513" s="12" t="s">
        <v>92</v>
      </c>
      <c r="D513" s="12" t="s">
        <v>93</v>
      </c>
      <c r="E513" s="2">
        <v>7453.74</v>
      </c>
      <c r="F513" s="2">
        <v>2158.44</v>
      </c>
      <c r="G513" s="13">
        <v>3153.47</v>
      </c>
      <c r="H513" s="2">
        <v>17274.5</v>
      </c>
      <c r="I513" s="16">
        <v>40249.34</v>
      </c>
      <c r="J513" s="17">
        <v>9778</v>
      </c>
      <c r="K513" s="17">
        <v>4769.71</v>
      </c>
      <c r="L513" s="17">
        <v>5008</v>
      </c>
      <c r="M513" s="16">
        <v>4063.65</v>
      </c>
      <c r="N513" s="16">
        <v>10.1</v>
      </c>
      <c r="O513" s="16">
        <v>17198.81</v>
      </c>
      <c r="P513" s="16">
        <v>42.73</v>
      </c>
      <c r="Q513" s="16">
        <v>18986.89</v>
      </c>
      <c r="R513" s="16">
        <v>47.17</v>
      </c>
      <c r="S513" s="16">
        <v>41326</v>
      </c>
      <c r="T513" s="4">
        <v>11697</v>
      </c>
      <c r="U513" s="4">
        <v>27233</v>
      </c>
      <c r="V513" s="19">
        <v>16.7</v>
      </c>
      <c r="W513" s="31">
        <v>54979.7</v>
      </c>
      <c r="X513" s="31">
        <v>37139.6</v>
      </c>
      <c r="Y513" s="23">
        <f t="shared" si="62"/>
        <v>0.0536267178542555</v>
      </c>
      <c r="Z513" s="24">
        <f t="shared" si="63"/>
        <v>0.185189123598052</v>
      </c>
      <c r="AA513" s="25">
        <v>41326</v>
      </c>
      <c r="AB513" s="2">
        <f t="shared" si="64"/>
        <v>0.429187161826753</v>
      </c>
      <c r="AC513" s="25">
        <v>0.90582554594249</v>
      </c>
      <c r="AD513" s="25">
        <v>0.487800163632645</v>
      </c>
      <c r="AE513" s="25">
        <f t="shared" si="65"/>
        <v>0.90582554594249</v>
      </c>
      <c r="AF513" s="26">
        <f t="shared" si="66"/>
        <v>2.3263</v>
      </c>
      <c r="AG513" s="6">
        <f t="shared" si="61"/>
        <v>2.32820381294349</v>
      </c>
      <c r="AH513" s="3">
        <f t="shared" si="67"/>
        <v>585.508982035928</v>
      </c>
      <c r="AI513" s="32">
        <f t="shared" si="68"/>
        <v>0.922738111978979</v>
      </c>
      <c r="AJ513" s="32">
        <f t="shared" si="69"/>
        <v>2.28871579012227</v>
      </c>
    </row>
    <row r="514" ht="12" spans="1:36">
      <c r="A514" s="11">
        <v>2016</v>
      </c>
      <c r="B514" s="11">
        <v>420000</v>
      </c>
      <c r="C514" s="12" t="s">
        <v>94</v>
      </c>
      <c r="D514" s="12" t="s">
        <v>95</v>
      </c>
      <c r="E514" s="2">
        <v>6422.98</v>
      </c>
      <c r="F514" s="2">
        <v>2122.93</v>
      </c>
      <c r="G514" s="13">
        <v>3102.06</v>
      </c>
      <c r="H514" s="2">
        <v>16601.9</v>
      </c>
      <c r="I514" s="16">
        <v>33353</v>
      </c>
      <c r="J514" s="17">
        <v>5885</v>
      </c>
      <c r="K514" s="17">
        <v>3446.84</v>
      </c>
      <c r="L514" s="17">
        <v>2438.16</v>
      </c>
      <c r="M514" s="16">
        <v>3406.46</v>
      </c>
      <c r="N514" s="16">
        <v>10.2</v>
      </c>
      <c r="O514" s="16">
        <v>15419.53</v>
      </c>
      <c r="P514" s="16">
        <v>46.2</v>
      </c>
      <c r="Q514" s="16">
        <v>14527.01</v>
      </c>
      <c r="R514" s="16">
        <v>43.6</v>
      </c>
      <c r="S514" s="16">
        <v>56843.63</v>
      </c>
      <c r="T514" s="4">
        <v>12725</v>
      </c>
      <c r="U514" s="4">
        <v>29386</v>
      </c>
      <c r="V514" s="19">
        <v>18.59</v>
      </c>
      <c r="W514" s="31">
        <v>47284.95</v>
      </c>
      <c r="X514" s="31">
        <v>34530.72</v>
      </c>
      <c r="Y514" s="23">
        <f t="shared" si="62"/>
        <v>0.0636503462956855</v>
      </c>
      <c r="Z514" s="24">
        <f t="shared" si="63"/>
        <v>0.192575780289629</v>
      </c>
      <c r="AA514" s="25">
        <v>56843.63</v>
      </c>
      <c r="AB514" s="2">
        <f t="shared" si="64"/>
        <v>0.497763319641412</v>
      </c>
      <c r="AC514" s="25">
        <v>1.06143865805833</v>
      </c>
      <c r="AD514" s="25">
        <v>0.585699235344095</v>
      </c>
      <c r="AE514" s="25">
        <f t="shared" si="65"/>
        <v>1.06143865805833</v>
      </c>
      <c r="AF514" s="26">
        <f t="shared" si="66"/>
        <v>2.36</v>
      </c>
      <c r="AG514" s="6">
        <f t="shared" ref="AG514:AG577" si="70">U514/T514</f>
        <v>2.30931237721022</v>
      </c>
      <c r="AH514" s="3">
        <f t="shared" si="67"/>
        <v>316.568047337278</v>
      </c>
      <c r="AI514" s="32">
        <f t="shared" si="68"/>
        <v>1.03531076664768</v>
      </c>
      <c r="AJ514" s="32">
        <f t="shared" si="69"/>
        <v>2.45302281653824</v>
      </c>
    </row>
    <row r="515" ht="12" spans="1:36">
      <c r="A515" s="11">
        <v>2016</v>
      </c>
      <c r="B515" s="11">
        <v>430000</v>
      </c>
      <c r="C515" s="12" t="s">
        <v>96</v>
      </c>
      <c r="D515" s="12" t="s">
        <v>97</v>
      </c>
      <c r="E515" s="2">
        <v>6339.16</v>
      </c>
      <c r="F515" s="2">
        <v>1551.33</v>
      </c>
      <c r="G515" s="13">
        <v>2697.88</v>
      </c>
      <c r="H515" s="2">
        <v>12500</v>
      </c>
      <c r="I515" s="16">
        <v>30853.45</v>
      </c>
      <c r="J515" s="17">
        <v>6625</v>
      </c>
      <c r="K515" s="17">
        <v>3491.37</v>
      </c>
      <c r="L515" s="17">
        <v>3134</v>
      </c>
      <c r="M515" s="16">
        <v>2915.58</v>
      </c>
      <c r="N515" s="16">
        <v>9.4</v>
      </c>
      <c r="O515" s="16">
        <v>14995.88</v>
      </c>
      <c r="P515" s="16">
        <v>48.6</v>
      </c>
      <c r="Q515" s="16">
        <v>12941.99</v>
      </c>
      <c r="R515" s="16">
        <v>42</v>
      </c>
      <c r="S515" s="16">
        <v>46606.42</v>
      </c>
      <c r="T515" s="4">
        <v>11930</v>
      </c>
      <c r="U515" s="4">
        <v>31284</v>
      </c>
      <c r="V515" s="19">
        <v>21.18</v>
      </c>
      <c r="W515" s="31">
        <v>41996.74</v>
      </c>
      <c r="X515" s="31">
        <v>27532.3</v>
      </c>
      <c r="Y515" s="23">
        <f t="shared" ref="Y515:Y578" si="71">F515/I515</f>
        <v>0.0502806007107795</v>
      </c>
      <c r="Z515" s="24">
        <f t="shared" ref="Z515:Z578" si="72">E515/I515</f>
        <v>0.205460329395902</v>
      </c>
      <c r="AA515" s="25">
        <v>46606.42</v>
      </c>
      <c r="AB515" s="2">
        <f t="shared" ref="AB515:AB578" si="73">H515/I515</f>
        <v>0.40514107822626</v>
      </c>
      <c r="AC515" s="25">
        <v>1.15869970537761</v>
      </c>
      <c r="AD515" s="25">
        <v>0.526999245283019</v>
      </c>
      <c r="AE515" s="25">
        <f t="shared" ref="AE515:AE578" si="74">O515/Q515</f>
        <v>1.15869970537761</v>
      </c>
      <c r="AF515" s="26">
        <f t="shared" ref="AF515:AF578" si="75">(N515*1+R515*2+P515*3)/100</f>
        <v>2.392</v>
      </c>
      <c r="AG515" s="6">
        <f t="shared" si="70"/>
        <v>2.62229673093043</v>
      </c>
      <c r="AH515" s="3">
        <f t="shared" ref="AH515:AH578" si="76">J515/V515</f>
        <v>312.795089707271</v>
      </c>
      <c r="AI515" s="32">
        <f t="shared" si="68"/>
        <v>0.892357256643909</v>
      </c>
      <c r="AJ515" s="32">
        <f t="shared" si="69"/>
        <v>2.25352561869094</v>
      </c>
    </row>
    <row r="516" ht="12" spans="1:36">
      <c r="A516" s="11">
        <v>2016</v>
      </c>
      <c r="B516" s="11">
        <v>440000</v>
      </c>
      <c r="C516" s="12" t="s">
        <v>98</v>
      </c>
      <c r="D516" s="12" t="s">
        <v>99</v>
      </c>
      <c r="E516" s="2">
        <v>13446.09</v>
      </c>
      <c r="F516" s="2">
        <v>8098.63</v>
      </c>
      <c r="G516" s="13">
        <v>10390.35</v>
      </c>
      <c r="H516" s="2">
        <v>33303.2</v>
      </c>
      <c r="I516" s="16">
        <v>82163.22</v>
      </c>
      <c r="J516" s="17">
        <v>11908</v>
      </c>
      <c r="K516" s="17">
        <v>8353.46</v>
      </c>
      <c r="L516" s="17">
        <v>3554.54</v>
      </c>
      <c r="M516" s="16">
        <v>3500.49</v>
      </c>
      <c r="N516" s="16">
        <v>4.3</v>
      </c>
      <c r="O516" s="16">
        <v>43163.49</v>
      </c>
      <c r="P516" s="16">
        <v>52.5</v>
      </c>
      <c r="Q516" s="16">
        <v>35499.24</v>
      </c>
      <c r="R516" s="16">
        <v>43.2</v>
      </c>
      <c r="S516" s="16">
        <v>69671.15</v>
      </c>
      <c r="T516" s="4">
        <v>14512</v>
      </c>
      <c r="U516" s="4">
        <v>37684</v>
      </c>
      <c r="V516" s="19">
        <v>17.98</v>
      </c>
      <c r="W516" s="31">
        <v>179829.19</v>
      </c>
      <c r="X516" s="31">
        <v>110928.41</v>
      </c>
      <c r="Y516" s="23">
        <f t="shared" si="71"/>
        <v>0.0985675829160542</v>
      </c>
      <c r="Z516" s="24">
        <f t="shared" si="72"/>
        <v>0.163650962072811</v>
      </c>
      <c r="AA516" s="25">
        <v>69671.15</v>
      </c>
      <c r="AB516" s="2">
        <f t="shared" si="73"/>
        <v>0.405329781379065</v>
      </c>
      <c r="AC516" s="25">
        <v>1.21589898826003</v>
      </c>
      <c r="AD516" s="25">
        <v>0.701499832045683</v>
      </c>
      <c r="AE516" s="25">
        <f t="shared" si="74"/>
        <v>1.21589898826003</v>
      </c>
      <c r="AF516" s="26">
        <f t="shared" si="75"/>
        <v>2.482</v>
      </c>
      <c r="AG516" s="6">
        <f t="shared" si="70"/>
        <v>2.59674751929438</v>
      </c>
      <c r="AH516" s="3">
        <f t="shared" si="76"/>
        <v>662.291434927697</v>
      </c>
      <c r="AI516" s="32">
        <f t="shared" si="68"/>
        <v>1.35009813393389</v>
      </c>
      <c r="AJ516" s="32">
        <f t="shared" si="69"/>
        <v>3.53878049083276</v>
      </c>
    </row>
    <row r="517" ht="12" spans="1:36">
      <c r="A517" s="11">
        <v>2016</v>
      </c>
      <c r="B517" s="11">
        <v>450000</v>
      </c>
      <c r="C517" s="12" t="s">
        <v>100</v>
      </c>
      <c r="D517" s="12" t="s">
        <v>101</v>
      </c>
      <c r="E517" s="2">
        <v>4441.7</v>
      </c>
      <c r="F517" s="2">
        <v>1036.22</v>
      </c>
      <c r="G517" s="13">
        <v>1556.27</v>
      </c>
      <c r="H517" s="2">
        <v>6349.8</v>
      </c>
      <c r="I517" s="16">
        <v>16116.55</v>
      </c>
      <c r="J517" s="17">
        <v>4857</v>
      </c>
      <c r="K517" s="17">
        <v>2392</v>
      </c>
      <c r="L517" s="17">
        <v>2465</v>
      </c>
      <c r="M517" s="16">
        <v>2800.29</v>
      </c>
      <c r="N517" s="16">
        <v>17.4</v>
      </c>
      <c r="O517" s="16">
        <v>7695.3</v>
      </c>
      <c r="P517" s="16">
        <v>47.7</v>
      </c>
      <c r="Q517" s="16">
        <v>5620.96</v>
      </c>
      <c r="R517" s="16">
        <v>34.9</v>
      </c>
      <c r="S517" s="16">
        <v>33340</v>
      </c>
      <c r="T517" s="4">
        <v>10359</v>
      </c>
      <c r="U517" s="4">
        <v>28324</v>
      </c>
      <c r="V517" s="19">
        <v>23.76</v>
      </c>
      <c r="W517" s="31">
        <v>25477.8</v>
      </c>
      <c r="X517" s="31">
        <v>20640.54</v>
      </c>
      <c r="Y517" s="23">
        <f t="shared" si="71"/>
        <v>0.0642953982086737</v>
      </c>
      <c r="Z517" s="24">
        <f t="shared" si="72"/>
        <v>0.275598685822958</v>
      </c>
      <c r="AA517" s="25">
        <v>33340</v>
      </c>
      <c r="AB517" s="2">
        <f t="shared" si="73"/>
        <v>0.393992510804111</v>
      </c>
      <c r="AC517" s="25">
        <v>1.36903660584669</v>
      </c>
      <c r="AD517" s="25">
        <v>0.492485073090385</v>
      </c>
      <c r="AE517" s="25">
        <f t="shared" si="74"/>
        <v>1.36903660584669</v>
      </c>
      <c r="AF517" s="26">
        <f t="shared" si="75"/>
        <v>2.303</v>
      </c>
      <c r="AG517" s="6">
        <f t="shared" si="70"/>
        <v>2.73424075682981</v>
      </c>
      <c r="AH517" s="3">
        <f t="shared" si="76"/>
        <v>204.419191919192</v>
      </c>
      <c r="AI517" s="32">
        <f t="shared" si="68"/>
        <v>1.28070461730333</v>
      </c>
      <c r="AJ517" s="32">
        <f t="shared" si="69"/>
        <v>2.86155163481018</v>
      </c>
    </row>
    <row r="518" ht="12" spans="1:36">
      <c r="A518" s="11">
        <v>2016</v>
      </c>
      <c r="B518" s="11">
        <v>460000</v>
      </c>
      <c r="C518" s="12" t="s">
        <v>102</v>
      </c>
      <c r="D518" s="12" t="s">
        <v>103</v>
      </c>
      <c r="E518" s="2">
        <v>1376.48</v>
      </c>
      <c r="F518" s="2">
        <v>504.96</v>
      </c>
      <c r="G518" s="13">
        <v>637.51</v>
      </c>
      <c r="H518" s="2">
        <v>1547.3</v>
      </c>
      <c r="I518" s="16">
        <v>4090.2</v>
      </c>
      <c r="J518" s="17">
        <v>957.48</v>
      </c>
      <c r="K518" s="17">
        <v>543</v>
      </c>
      <c r="L518" s="17">
        <v>414</v>
      </c>
      <c r="M518" s="16">
        <v>924.74</v>
      </c>
      <c r="N518" s="16">
        <v>22.6</v>
      </c>
      <c r="O518" s="16">
        <v>2261.51</v>
      </c>
      <c r="P518" s="16">
        <v>55.3</v>
      </c>
      <c r="Q518" s="16">
        <v>903.95</v>
      </c>
      <c r="R518" s="16">
        <v>22.1</v>
      </c>
      <c r="S518" s="16">
        <v>43009</v>
      </c>
      <c r="T518" s="4">
        <v>11843</v>
      </c>
      <c r="U518" s="4">
        <v>28453</v>
      </c>
      <c r="V518" s="19">
        <v>3.51</v>
      </c>
      <c r="W518" s="31">
        <v>9080.13</v>
      </c>
      <c r="X518" s="31">
        <v>7672.98</v>
      </c>
      <c r="Y518" s="23">
        <f t="shared" si="71"/>
        <v>0.123456065718058</v>
      </c>
      <c r="Z518" s="24">
        <f t="shared" si="72"/>
        <v>0.33653122096719</v>
      </c>
      <c r="AA518" s="25">
        <v>43009</v>
      </c>
      <c r="AB518" s="2">
        <f t="shared" si="73"/>
        <v>0.37829445992861</v>
      </c>
      <c r="AC518" s="25">
        <v>2.50180872835887</v>
      </c>
      <c r="AD518" s="25">
        <v>0.567113673392656</v>
      </c>
      <c r="AE518" s="25">
        <f t="shared" si="74"/>
        <v>2.50180872835887</v>
      </c>
      <c r="AF518" s="26">
        <f t="shared" si="75"/>
        <v>2.327</v>
      </c>
      <c r="AG518" s="6">
        <f t="shared" si="70"/>
        <v>2.40251625432745</v>
      </c>
      <c r="AH518" s="3">
        <f t="shared" si="76"/>
        <v>272.786324786325</v>
      </c>
      <c r="AI518" s="32">
        <f t="shared" si="68"/>
        <v>1.87594249669943</v>
      </c>
      <c r="AJ518" s="32">
        <f t="shared" si="69"/>
        <v>4.0959146252017</v>
      </c>
    </row>
    <row r="519" ht="12" spans="1:36">
      <c r="A519" s="11">
        <v>2016</v>
      </c>
      <c r="B519" s="11">
        <v>500000</v>
      </c>
      <c r="C519" s="12" t="s">
        <v>104</v>
      </c>
      <c r="D519" s="12" t="s">
        <v>105</v>
      </c>
      <c r="E519" s="2">
        <v>4001.81</v>
      </c>
      <c r="F519" s="2">
        <v>1438.45</v>
      </c>
      <c r="G519" s="13">
        <v>2227.91</v>
      </c>
      <c r="H519" s="2">
        <v>8728.4</v>
      </c>
      <c r="I519" s="16">
        <v>18023.04</v>
      </c>
      <c r="J519" s="17">
        <v>3109.96</v>
      </c>
      <c r="K519" s="17">
        <v>1969.69</v>
      </c>
      <c r="L519" s="17">
        <v>1140.27</v>
      </c>
      <c r="M519" s="16">
        <v>1236.98</v>
      </c>
      <c r="N519" s="16">
        <v>6.9</v>
      </c>
      <c r="O519" s="16">
        <v>9020.68</v>
      </c>
      <c r="P519" s="16">
        <v>50</v>
      </c>
      <c r="Q519" s="16">
        <v>7765.38</v>
      </c>
      <c r="R519" s="16">
        <v>43.1</v>
      </c>
      <c r="S519" s="16">
        <v>58327</v>
      </c>
      <c r="T519" s="4">
        <v>11549</v>
      </c>
      <c r="U519" s="4">
        <v>29610</v>
      </c>
      <c r="V519" s="19">
        <v>8.24</v>
      </c>
      <c r="W519" s="31">
        <v>32160.09</v>
      </c>
      <c r="X519" s="31">
        <v>25524.17</v>
      </c>
      <c r="Y519" s="23">
        <f t="shared" si="71"/>
        <v>0.0798117298746493</v>
      </c>
      <c r="Z519" s="24">
        <f t="shared" si="72"/>
        <v>0.222038568410213</v>
      </c>
      <c r="AA519" s="25">
        <v>58327</v>
      </c>
      <c r="AB519" s="2">
        <f t="shared" si="73"/>
        <v>0.484291218351621</v>
      </c>
      <c r="AC519" s="25">
        <v>1.16165338978904</v>
      </c>
      <c r="AD519" s="25">
        <v>0.633348981980476</v>
      </c>
      <c r="AE519" s="25">
        <f t="shared" si="74"/>
        <v>1.16165338978904</v>
      </c>
      <c r="AF519" s="26">
        <f t="shared" si="75"/>
        <v>2.431</v>
      </c>
      <c r="AG519" s="6">
        <f t="shared" si="70"/>
        <v>2.56385834271365</v>
      </c>
      <c r="AH519" s="3">
        <f t="shared" si="76"/>
        <v>377.422330097087</v>
      </c>
      <c r="AI519" s="32">
        <f t="shared" si="68"/>
        <v>1.41619671265225</v>
      </c>
      <c r="AJ519" s="32">
        <f t="shared" si="69"/>
        <v>3.20058436312631</v>
      </c>
    </row>
    <row r="520" ht="12" spans="1:36">
      <c r="A520" s="11">
        <v>2016</v>
      </c>
      <c r="B520" s="11">
        <v>510000</v>
      </c>
      <c r="C520" s="12" t="s">
        <v>106</v>
      </c>
      <c r="D520" s="12" t="s">
        <v>107</v>
      </c>
      <c r="E520" s="2">
        <v>8008.89</v>
      </c>
      <c r="F520" s="2">
        <v>2329.23</v>
      </c>
      <c r="G520" s="13">
        <v>3388.85</v>
      </c>
      <c r="H520" s="2">
        <v>15519.7</v>
      </c>
      <c r="I520" s="16">
        <v>33138.48</v>
      </c>
      <c r="J520" s="17">
        <v>8251</v>
      </c>
      <c r="K520" s="17">
        <v>4126</v>
      </c>
      <c r="L520" s="17">
        <v>4126</v>
      </c>
      <c r="M520" s="16">
        <v>3900.6</v>
      </c>
      <c r="N520" s="16">
        <v>11.8</v>
      </c>
      <c r="O520" s="16">
        <v>15787.75</v>
      </c>
      <c r="P520" s="16">
        <v>47.6</v>
      </c>
      <c r="Q520" s="16">
        <v>13450.13</v>
      </c>
      <c r="R520" s="16">
        <v>40.6</v>
      </c>
      <c r="S520" s="16">
        <v>40297</v>
      </c>
      <c r="T520" s="4">
        <v>11203</v>
      </c>
      <c r="U520" s="4">
        <v>28335</v>
      </c>
      <c r="V520" s="19">
        <v>48.61</v>
      </c>
      <c r="W520" s="31">
        <v>66892.42</v>
      </c>
      <c r="X520" s="31">
        <v>43543.01</v>
      </c>
      <c r="Y520" s="23">
        <f t="shared" si="71"/>
        <v>0.0702877742129391</v>
      </c>
      <c r="Z520" s="24">
        <f t="shared" si="72"/>
        <v>0.24167946145991</v>
      </c>
      <c r="AA520" s="25">
        <v>40297</v>
      </c>
      <c r="AB520" s="2">
        <f t="shared" si="73"/>
        <v>0.468328662026744</v>
      </c>
      <c r="AC520" s="25">
        <v>1.17379906365217</v>
      </c>
      <c r="AD520" s="25">
        <v>0.500060598715307</v>
      </c>
      <c r="AE520" s="25">
        <f t="shared" si="74"/>
        <v>1.17379906365217</v>
      </c>
      <c r="AF520" s="26">
        <f t="shared" si="75"/>
        <v>2.358</v>
      </c>
      <c r="AG520" s="6">
        <f t="shared" si="70"/>
        <v>2.52923324109613</v>
      </c>
      <c r="AH520" s="3">
        <f t="shared" si="76"/>
        <v>169.738736885415</v>
      </c>
      <c r="AI520" s="32">
        <f t="shared" si="68"/>
        <v>1.31397125034099</v>
      </c>
      <c r="AJ520" s="32">
        <f t="shared" si="69"/>
        <v>3.33254361696734</v>
      </c>
    </row>
    <row r="521" ht="12" spans="1:36">
      <c r="A521" s="11">
        <v>2016</v>
      </c>
      <c r="B521" s="11">
        <v>520000</v>
      </c>
      <c r="C521" s="12" t="s">
        <v>108</v>
      </c>
      <c r="D521" s="12" t="s">
        <v>109</v>
      </c>
      <c r="E521" s="2">
        <v>4262.36</v>
      </c>
      <c r="F521" s="2">
        <v>1120.44</v>
      </c>
      <c r="G521" s="13">
        <v>1561.34</v>
      </c>
      <c r="H521" s="2">
        <v>5651.9</v>
      </c>
      <c r="I521" s="16">
        <v>11792.35</v>
      </c>
      <c r="J521" s="17">
        <v>3758</v>
      </c>
      <c r="K521" s="17">
        <v>1712.14</v>
      </c>
      <c r="L521" s="17">
        <v>2045.86</v>
      </c>
      <c r="M521" s="16">
        <v>1861.81</v>
      </c>
      <c r="N521" s="16">
        <v>15.79</v>
      </c>
      <c r="O521" s="16">
        <v>5461.81</v>
      </c>
      <c r="P521" s="16">
        <v>46.32</v>
      </c>
      <c r="Q521" s="16">
        <v>4468.73</v>
      </c>
      <c r="R521" s="16">
        <v>37.9</v>
      </c>
      <c r="S521" s="16">
        <v>31589.47</v>
      </c>
      <c r="T521" s="4">
        <v>8090</v>
      </c>
      <c r="U521" s="4">
        <v>26743</v>
      </c>
      <c r="V521" s="19">
        <v>17.62</v>
      </c>
      <c r="W521" s="31">
        <v>23831.36</v>
      </c>
      <c r="X521" s="31">
        <v>17961.04</v>
      </c>
      <c r="Y521" s="23">
        <f t="shared" si="71"/>
        <v>0.0950141405233054</v>
      </c>
      <c r="Z521" s="24">
        <f t="shared" si="72"/>
        <v>0.36145127985516</v>
      </c>
      <c r="AA521" s="25">
        <v>31589.47</v>
      </c>
      <c r="AB521" s="2">
        <f t="shared" si="73"/>
        <v>0.47928529936781</v>
      </c>
      <c r="AC521" s="25">
        <v>1.22222868689762</v>
      </c>
      <c r="AD521" s="25">
        <v>0.455598722724854</v>
      </c>
      <c r="AE521" s="25">
        <f t="shared" si="74"/>
        <v>1.22222868689762</v>
      </c>
      <c r="AF521" s="26">
        <f t="shared" si="75"/>
        <v>2.3055</v>
      </c>
      <c r="AG521" s="6">
        <f t="shared" si="70"/>
        <v>3.30568603213844</v>
      </c>
      <c r="AH521" s="3">
        <f t="shared" si="76"/>
        <v>213.28036322361</v>
      </c>
      <c r="AI521" s="32">
        <f t="shared" si="68"/>
        <v>1.52310947351461</v>
      </c>
      <c r="AJ521" s="32">
        <f t="shared" si="69"/>
        <v>3.54402642391042</v>
      </c>
    </row>
    <row r="522" ht="12" spans="1:36">
      <c r="A522" s="11">
        <v>2016</v>
      </c>
      <c r="B522" s="11">
        <v>530000</v>
      </c>
      <c r="C522" s="12" t="s">
        <v>110</v>
      </c>
      <c r="D522" s="12" t="s">
        <v>111</v>
      </c>
      <c r="E522" s="2">
        <v>5018.86</v>
      </c>
      <c r="F522" s="2">
        <v>1173.52</v>
      </c>
      <c r="G522" s="13">
        <v>1812.29</v>
      </c>
      <c r="H522" s="2">
        <v>7222.7</v>
      </c>
      <c r="I522" s="16">
        <v>16369</v>
      </c>
      <c r="J522" s="17">
        <v>4677</v>
      </c>
      <c r="K522" s="17">
        <v>2087.8</v>
      </c>
      <c r="L522" s="17">
        <v>2589.2</v>
      </c>
      <c r="M522" s="16">
        <v>2225.49</v>
      </c>
      <c r="N522" s="16">
        <v>13.6</v>
      </c>
      <c r="O522" s="16">
        <v>8396.14</v>
      </c>
      <c r="P522" s="16">
        <v>51.29</v>
      </c>
      <c r="Q522" s="16">
        <v>5747.37</v>
      </c>
      <c r="R522" s="16">
        <v>35.11</v>
      </c>
      <c r="S522" s="16">
        <v>35051.39</v>
      </c>
      <c r="T522" s="4">
        <v>9020</v>
      </c>
      <c r="U522" s="4">
        <v>28611</v>
      </c>
      <c r="V522" s="19">
        <v>38.32</v>
      </c>
      <c r="W522" s="31">
        <v>27921.53</v>
      </c>
      <c r="X522" s="31">
        <v>23491.38</v>
      </c>
      <c r="Y522" s="23">
        <f t="shared" si="71"/>
        <v>0.0716916121937809</v>
      </c>
      <c r="Z522" s="24">
        <f t="shared" si="72"/>
        <v>0.306607611949417</v>
      </c>
      <c r="AA522" s="25">
        <v>35051.39</v>
      </c>
      <c r="AB522" s="2">
        <f t="shared" si="73"/>
        <v>0.441242592705724</v>
      </c>
      <c r="AC522" s="25">
        <v>1.46086644847991</v>
      </c>
      <c r="AD522" s="25">
        <v>0.446397263202908</v>
      </c>
      <c r="AE522" s="25">
        <f t="shared" si="74"/>
        <v>1.46086644847991</v>
      </c>
      <c r="AF522" s="26">
        <f t="shared" si="75"/>
        <v>2.3769</v>
      </c>
      <c r="AG522" s="6">
        <f t="shared" si="70"/>
        <v>3.17195121951219</v>
      </c>
      <c r="AH522" s="3">
        <f t="shared" si="76"/>
        <v>122.05114822547</v>
      </c>
      <c r="AI522" s="32">
        <f t="shared" si="68"/>
        <v>1.4351139348769</v>
      </c>
      <c r="AJ522" s="32">
        <f t="shared" si="69"/>
        <v>3.14087054798705</v>
      </c>
    </row>
    <row r="523" ht="12" spans="1:36">
      <c r="A523" s="11">
        <v>2016</v>
      </c>
      <c r="B523" s="11">
        <v>540000</v>
      </c>
      <c r="C523" s="12" t="s">
        <v>112</v>
      </c>
      <c r="D523" s="12" t="s">
        <v>113</v>
      </c>
      <c r="E523" s="2">
        <v>1587.98</v>
      </c>
      <c r="F523" s="2">
        <v>99.05</v>
      </c>
      <c r="G523" s="13">
        <v>155.99</v>
      </c>
      <c r="H523" s="2">
        <v>539.1</v>
      </c>
      <c r="I523" s="16">
        <v>1173</v>
      </c>
      <c r="J523" s="17">
        <v>340.08</v>
      </c>
      <c r="K523" s="17">
        <v>107.36</v>
      </c>
      <c r="L523" s="17">
        <v>232.72</v>
      </c>
      <c r="M523" s="16">
        <v>110.52</v>
      </c>
      <c r="N523" s="16">
        <v>9.42</v>
      </c>
      <c r="O523" s="16">
        <v>672.07</v>
      </c>
      <c r="P523" s="16">
        <v>57.29</v>
      </c>
      <c r="Q523" s="16">
        <v>390.41</v>
      </c>
      <c r="R523" s="16">
        <v>33.28</v>
      </c>
      <c r="S523" s="16">
        <v>35015</v>
      </c>
      <c r="T523" s="4">
        <v>9094</v>
      </c>
      <c r="U523" s="4">
        <v>27802</v>
      </c>
      <c r="V523" s="19">
        <v>122.84</v>
      </c>
      <c r="W523" s="31">
        <v>4379.66</v>
      </c>
      <c r="X523" s="31">
        <v>3048.64</v>
      </c>
      <c r="Y523" s="23">
        <f t="shared" si="71"/>
        <v>0.0844416027280477</v>
      </c>
      <c r="Z523" s="24">
        <f t="shared" si="72"/>
        <v>1.35377664109122</v>
      </c>
      <c r="AA523" s="25">
        <v>35015</v>
      </c>
      <c r="AB523" s="2">
        <f t="shared" si="73"/>
        <v>0.459590792838875</v>
      </c>
      <c r="AC523" s="25">
        <v>1.72144668425501</v>
      </c>
      <c r="AD523" s="25">
        <v>0.315690425782169</v>
      </c>
      <c r="AE523" s="25">
        <f t="shared" si="74"/>
        <v>1.72144668425501</v>
      </c>
      <c r="AF523" s="26">
        <f t="shared" si="75"/>
        <v>2.4785</v>
      </c>
      <c r="AG523" s="6">
        <f t="shared" si="70"/>
        <v>3.05718055861007</v>
      </c>
      <c r="AH523" s="3">
        <f t="shared" si="76"/>
        <v>2.76847932269619</v>
      </c>
      <c r="AI523" s="32">
        <f t="shared" si="68"/>
        <v>2.59901108269395</v>
      </c>
      <c r="AJ523" s="32">
        <f t="shared" si="69"/>
        <v>6.33273657289002</v>
      </c>
    </row>
    <row r="524" ht="12" spans="1:36">
      <c r="A524" s="11">
        <v>2016</v>
      </c>
      <c r="B524" s="11">
        <v>610000</v>
      </c>
      <c r="C524" s="12" t="s">
        <v>114</v>
      </c>
      <c r="D524" s="12" t="s">
        <v>115</v>
      </c>
      <c r="E524" s="2">
        <v>4389.37</v>
      </c>
      <c r="F524" s="2">
        <v>1204.39</v>
      </c>
      <c r="G524" s="13">
        <v>1833.99</v>
      </c>
      <c r="H524" s="2">
        <v>7680.7</v>
      </c>
      <c r="I524" s="16">
        <v>19045.75</v>
      </c>
      <c r="J524" s="17">
        <v>3874</v>
      </c>
      <c r="K524" s="17">
        <v>2185</v>
      </c>
      <c r="L524" s="17">
        <v>1689</v>
      </c>
      <c r="M524" s="16">
        <v>1696.1</v>
      </c>
      <c r="N524" s="16">
        <v>8.73</v>
      </c>
      <c r="O524" s="16">
        <v>8443.14</v>
      </c>
      <c r="P524" s="16">
        <v>42.36</v>
      </c>
      <c r="Q524" s="16">
        <v>8906.51</v>
      </c>
      <c r="R524" s="16">
        <v>48.91</v>
      </c>
      <c r="S524" s="16">
        <v>49341.32</v>
      </c>
      <c r="T524" s="4">
        <v>9396</v>
      </c>
      <c r="U524" s="4">
        <v>28440</v>
      </c>
      <c r="V524" s="19">
        <v>20.56</v>
      </c>
      <c r="W524" s="31">
        <v>35707.36</v>
      </c>
      <c r="X524" s="31">
        <v>24224.37</v>
      </c>
      <c r="Y524" s="23">
        <f t="shared" si="71"/>
        <v>0.0632366800992347</v>
      </c>
      <c r="Z524" s="24">
        <f t="shared" si="72"/>
        <v>0.230464539332922</v>
      </c>
      <c r="AA524" s="25">
        <v>49341.32</v>
      </c>
      <c r="AB524" s="2">
        <f t="shared" si="73"/>
        <v>0.403276321489046</v>
      </c>
      <c r="AC524" s="25">
        <v>0.947974010021883</v>
      </c>
      <c r="AD524" s="25">
        <v>0.564016520392359</v>
      </c>
      <c r="AE524" s="25">
        <f t="shared" si="74"/>
        <v>0.947974010021883</v>
      </c>
      <c r="AF524" s="26">
        <f t="shared" si="75"/>
        <v>2.3363</v>
      </c>
      <c r="AG524" s="6">
        <f t="shared" si="70"/>
        <v>3.02681992337165</v>
      </c>
      <c r="AH524" s="3">
        <f t="shared" si="76"/>
        <v>188.424124513619</v>
      </c>
      <c r="AI524" s="32">
        <f t="shared" si="68"/>
        <v>1.27190423060263</v>
      </c>
      <c r="AJ524" s="32">
        <f t="shared" si="69"/>
        <v>3.14672459735111</v>
      </c>
    </row>
    <row r="525" ht="12" spans="1:36">
      <c r="A525" s="11">
        <v>2016</v>
      </c>
      <c r="B525" s="11">
        <v>620000</v>
      </c>
      <c r="C525" s="12" t="s">
        <v>116</v>
      </c>
      <c r="D525" s="12" t="s">
        <v>117</v>
      </c>
      <c r="E525" s="2">
        <v>3150.03</v>
      </c>
      <c r="F525" s="2">
        <v>526</v>
      </c>
      <c r="G525" s="13">
        <v>786.97</v>
      </c>
      <c r="H525" s="2">
        <v>2984.2</v>
      </c>
      <c r="I525" s="16">
        <v>6907.91</v>
      </c>
      <c r="J525" s="17">
        <v>2520</v>
      </c>
      <c r="K525" s="17">
        <v>1161.01</v>
      </c>
      <c r="L525" s="17">
        <v>1359.09</v>
      </c>
      <c r="M525" s="16">
        <v>800.75</v>
      </c>
      <c r="N525" s="16">
        <v>11.59</v>
      </c>
      <c r="O525" s="16">
        <v>3623.66</v>
      </c>
      <c r="P525" s="16">
        <v>52.46</v>
      </c>
      <c r="Q525" s="16">
        <v>2483.5</v>
      </c>
      <c r="R525" s="16">
        <v>35.95</v>
      </c>
      <c r="S525" s="16">
        <v>27396.03</v>
      </c>
      <c r="T525" s="4">
        <v>7457</v>
      </c>
      <c r="U525" s="4">
        <v>25693</v>
      </c>
      <c r="V525" s="19">
        <v>42.59</v>
      </c>
      <c r="W525" s="31">
        <v>17515.66</v>
      </c>
      <c r="X525" s="31">
        <v>15926.41</v>
      </c>
      <c r="Y525" s="23">
        <f t="shared" si="71"/>
        <v>0.0761445936614693</v>
      </c>
      <c r="Z525" s="24">
        <f t="shared" si="72"/>
        <v>0.456003335306916</v>
      </c>
      <c r="AA525" s="25">
        <v>27396.03</v>
      </c>
      <c r="AB525" s="2">
        <f t="shared" si="73"/>
        <v>0.431997521681666</v>
      </c>
      <c r="AC525" s="25">
        <v>1.45909402053553</v>
      </c>
      <c r="AD525" s="25">
        <v>0.460718253968254</v>
      </c>
      <c r="AE525" s="25">
        <f t="shared" si="74"/>
        <v>1.45909402053553</v>
      </c>
      <c r="AF525" s="26">
        <f t="shared" si="75"/>
        <v>2.4087</v>
      </c>
      <c r="AG525" s="6">
        <f t="shared" si="70"/>
        <v>3.44548746144562</v>
      </c>
      <c r="AH525" s="3">
        <f t="shared" si="76"/>
        <v>59.1688189715896</v>
      </c>
      <c r="AI525" s="32">
        <f t="shared" si="68"/>
        <v>2.30553235349042</v>
      </c>
      <c r="AJ525" s="32">
        <f t="shared" si="69"/>
        <v>4.84112705579546</v>
      </c>
    </row>
    <row r="526" ht="12" spans="1:36">
      <c r="A526" s="11">
        <v>2016</v>
      </c>
      <c r="B526" s="11">
        <v>630000</v>
      </c>
      <c r="C526" s="12" t="s">
        <v>118</v>
      </c>
      <c r="D526" s="12" t="s">
        <v>119</v>
      </c>
      <c r="E526" s="2">
        <v>1524.8</v>
      </c>
      <c r="F526" s="2">
        <v>176.48</v>
      </c>
      <c r="G526" s="13">
        <v>238.51</v>
      </c>
      <c r="H526" s="2">
        <v>769.9</v>
      </c>
      <c r="I526" s="16">
        <v>2258.19</v>
      </c>
      <c r="J526" s="17">
        <v>581.88</v>
      </c>
      <c r="K526" s="17">
        <v>312</v>
      </c>
      <c r="L526" s="17">
        <v>270</v>
      </c>
      <c r="M526" s="16">
        <v>221.19</v>
      </c>
      <c r="N526" s="16">
        <v>9.8</v>
      </c>
      <c r="O526" s="16">
        <v>1169.32</v>
      </c>
      <c r="P526" s="16">
        <v>51.8</v>
      </c>
      <c r="Q526" s="16">
        <v>867.68</v>
      </c>
      <c r="R526" s="16">
        <v>38.4</v>
      </c>
      <c r="S526" s="16">
        <v>38968</v>
      </c>
      <c r="T526" s="4">
        <v>8664</v>
      </c>
      <c r="U526" s="4">
        <v>26757</v>
      </c>
      <c r="V526" s="19">
        <v>72.23</v>
      </c>
      <c r="W526" s="31">
        <v>5586.18</v>
      </c>
      <c r="X526" s="31">
        <v>5717.16</v>
      </c>
      <c r="Y526" s="23">
        <f t="shared" si="71"/>
        <v>0.0781510856039571</v>
      </c>
      <c r="Z526" s="24">
        <f t="shared" si="72"/>
        <v>0.675231047874625</v>
      </c>
      <c r="AA526" s="25">
        <v>38968</v>
      </c>
      <c r="AB526" s="2">
        <f t="shared" si="73"/>
        <v>0.340936767942467</v>
      </c>
      <c r="AC526" s="25">
        <v>1.34763968283238</v>
      </c>
      <c r="AD526" s="25">
        <v>0.536193029490617</v>
      </c>
      <c r="AE526" s="25">
        <f t="shared" si="74"/>
        <v>1.34763968283238</v>
      </c>
      <c r="AF526" s="26">
        <f t="shared" si="75"/>
        <v>2.42</v>
      </c>
      <c r="AG526" s="6">
        <f t="shared" si="70"/>
        <v>3.08829639889197</v>
      </c>
      <c r="AH526" s="3">
        <f t="shared" si="76"/>
        <v>8.05593243804513</v>
      </c>
      <c r="AI526" s="32">
        <f t="shared" si="68"/>
        <v>2.53174445020127</v>
      </c>
      <c r="AJ526" s="32">
        <f t="shared" si="69"/>
        <v>5.00548669509651</v>
      </c>
    </row>
    <row r="527" ht="12" spans="1:36">
      <c r="A527" s="11">
        <v>2016</v>
      </c>
      <c r="B527" s="11">
        <v>640000</v>
      </c>
      <c r="C527" s="12" t="s">
        <v>120</v>
      </c>
      <c r="D527" s="12" t="s">
        <v>121</v>
      </c>
      <c r="E527" s="2">
        <v>1254.54</v>
      </c>
      <c r="F527" s="2">
        <v>246.55</v>
      </c>
      <c r="G527" s="13">
        <v>387.66</v>
      </c>
      <c r="H527" s="2">
        <v>1130.6</v>
      </c>
      <c r="I527" s="16">
        <v>2781.39</v>
      </c>
      <c r="J527" s="17">
        <v>694.61</v>
      </c>
      <c r="K527" s="17">
        <v>408.02</v>
      </c>
      <c r="L527" s="17">
        <v>286.6</v>
      </c>
      <c r="M527" s="16">
        <v>241</v>
      </c>
      <c r="N527" s="16">
        <v>8.7</v>
      </c>
      <c r="O527" s="16">
        <v>1360.7</v>
      </c>
      <c r="P527" s="16">
        <v>48.9</v>
      </c>
      <c r="Q527" s="16">
        <v>1179.7</v>
      </c>
      <c r="R527" s="16">
        <v>42.4</v>
      </c>
      <c r="S527" s="16">
        <v>40339</v>
      </c>
      <c r="T527" s="4">
        <v>9852</v>
      </c>
      <c r="U527" s="4">
        <v>27153</v>
      </c>
      <c r="V527" s="19">
        <v>6.64</v>
      </c>
      <c r="W527" s="31">
        <v>5460.63</v>
      </c>
      <c r="X527" s="31">
        <v>5695.96</v>
      </c>
      <c r="Y527" s="23">
        <f t="shared" si="71"/>
        <v>0.0886427289952146</v>
      </c>
      <c r="Z527" s="24">
        <f t="shared" si="72"/>
        <v>0.451047857366281</v>
      </c>
      <c r="AA527" s="25">
        <v>40339</v>
      </c>
      <c r="AB527" s="2">
        <f t="shared" si="73"/>
        <v>0.406487403780124</v>
      </c>
      <c r="AC527" s="25">
        <v>1.15342883784013</v>
      </c>
      <c r="AD527" s="25">
        <v>0.587408761751198</v>
      </c>
      <c r="AE527" s="25">
        <f t="shared" si="74"/>
        <v>1.15342883784013</v>
      </c>
      <c r="AF527" s="26">
        <f t="shared" si="75"/>
        <v>2.402</v>
      </c>
      <c r="AG527" s="6">
        <f t="shared" si="70"/>
        <v>2.75609013398295</v>
      </c>
      <c r="AH527" s="3">
        <f t="shared" si="76"/>
        <v>104.609939759036</v>
      </c>
      <c r="AI527" s="32">
        <f t="shared" si="68"/>
        <v>2.04788253355337</v>
      </c>
      <c r="AJ527" s="32">
        <f t="shared" si="69"/>
        <v>4.01115629235742</v>
      </c>
    </row>
    <row r="528" ht="12" spans="1:36">
      <c r="A528" s="11">
        <v>2016</v>
      </c>
      <c r="B528" s="11">
        <v>650000</v>
      </c>
      <c r="C528" s="12" t="s">
        <v>122</v>
      </c>
      <c r="D528" s="12" t="s">
        <v>123</v>
      </c>
      <c r="E528" s="2">
        <v>4138.25</v>
      </c>
      <c r="F528" s="2">
        <v>869.18</v>
      </c>
      <c r="G528" s="13">
        <v>1298.95</v>
      </c>
      <c r="H528" s="2">
        <v>3005.2</v>
      </c>
      <c r="I528" s="16">
        <v>9630.83</v>
      </c>
      <c r="J528" s="17">
        <v>2428</v>
      </c>
      <c r="K528" s="17">
        <v>1224.2</v>
      </c>
      <c r="L528" s="17">
        <v>1203.8</v>
      </c>
      <c r="M528" s="16">
        <v>1473.17</v>
      </c>
      <c r="N528" s="16">
        <v>15.3</v>
      </c>
      <c r="O528" s="16">
        <v>4711.6</v>
      </c>
      <c r="P528" s="16">
        <v>48.9</v>
      </c>
      <c r="Q528" s="16">
        <v>3446.1</v>
      </c>
      <c r="R528" s="16">
        <v>35.8</v>
      </c>
      <c r="S528" s="16">
        <v>40020</v>
      </c>
      <c r="T528" s="4">
        <v>10183</v>
      </c>
      <c r="U528" s="4">
        <v>28463</v>
      </c>
      <c r="V528" s="19">
        <v>163.15</v>
      </c>
      <c r="W528" s="31">
        <v>19300.08</v>
      </c>
      <c r="X528" s="31">
        <v>15196.01</v>
      </c>
      <c r="Y528" s="23">
        <f t="shared" si="71"/>
        <v>0.0902497500215454</v>
      </c>
      <c r="Z528" s="24">
        <f t="shared" si="72"/>
        <v>0.429687783918935</v>
      </c>
      <c r="AA528" s="25">
        <v>40020</v>
      </c>
      <c r="AB528" s="2">
        <f t="shared" si="73"/>
        <v>0.312039564606581</v>
      </c>
      <c r="AC528" s="25">
        <v>1.36722672006036</v>
      </c>
      <c r="AD528" s="25">
        <v>0.504200988467875</v>
      </c>
      <c r="AE528" s="25">
        <f t="shared" si="74"/>
        <v>1.36722672006036</v>
      </c>
      <c r="AF528" s="26">
        <f t="shared" si="75"/>
        <v>2.336</v>
      </c>
      <c r="AG528" s="6">
        <f t="shared" si="70"/>
        <v>2.79514877737405</v>
      </c>
      <c r="AH528" s="3">
        <f t="shared" si="76"/>
        <v>14.882010419859</v>
      </c>
      <c r="AI528" s="32">
        <f t="shared" si="68"/>
        <v>1.57785050717332</v>
      </c>
      <c r="AJ528" s="32">
        <f t="shared" si="69"/>
        <v>3.58183977912599</v>
      </c>
    </row>
    <row r="529" ht="12" spans="1:36">
      <c r="A529" s="11">
        <v>2017</v>
      </c>
      <c r="B529" s="11">
        <v>110000</v>
      </c>
      <c r="C529" s="12" t="s">
        <v>62</v>
      </c>
      <c r="D529" s="12" t="s">
        <v>63</v>
      </c>
      <c r="E529" s="2">
        <v>6824.53</v>
      </c>
      <c r="F529" s="2">
        <v>4676.6807</v>
      </c>
      <c r="G529" s="13">
        <v>5430.7875</v>
      </c>
      <c r="H529" s="2">
        <v>13933.7</v>
      </c>
      <c r="I529" s="16">
        <v>29883</v>
      </c>
      <c r="J529" s="17">
        <v>2194.4</v>
      </c>
      <c r="K529" s="17">
        <v>1907.7</v>
      </c>
      <c r="L529" s="17">
        <v>286.7</v>
      </c>
      <c r="M529" s="16">
        <v>121.9</v>
      </c>
      <c r="N529" s="16">
        <v>0.43</v>
      </c>
      <c r="O529" s="16">
        <v>24711.7</v>
      </c>
      <c r="P529" s="16">
        <v>82.7</v>
      </c>
      <c r="Q529" s="16">
        <v>5049.4</v>
      </c>
      <c r="R529" s="16">
        <v>16.9</v>
      </c>
      <c r="S529" s="16">
        <v>136172</v>
      </c>
      <c r="T529" s="4">
        <v>24240</v>
      </c>
      <c r="U529" s="4">
        <v>62406</v>
      </c>
      <c r="V529" s="19">
        <v>1.64</v>
      </c>
      <c r="W529" s="30">
        <v>144085.96</v>
      </c>
      <c r="X529" s="31">
        <v>69556.23</v>
      </c>
      <c r="Y529" s="23">
        <f t="shared" si="71"/>
        <v>0.156499705518188</v>
      </c>
      <c r="Z529" s="24">
        <f t="shared" si="72"/>
        <v>0.22837499581702</v>
      </c>
      <c r="AA529" s="25">
        <v>136172</v>
      </c>
      <c r="AB529" s="2">
        <f t="shared" si="73"/>
        <v>0.466275139711542</v>
      </c>
      <c r="AC529" s="25">
        <v>4.89398740444409</v>
      </c>
      <c r="AD529" s="25">
        <v>0.869349252643091</v>
      </c>
      <c r="AE529" s="25">
        <f t="shared" si="74"/>
        <v>4.89398740444409</v>
      </c>
      <c r="AF529" s="26">
        <f t="shared" si="75"/>
        <v>2.8233</v>
      </c>
      <c r="AG529" s="6">
        <f t="shared" si="70"/>
        <v>2.57450495049505</v>
      </c>
      <c r="AH529" s="3">
        <f t="shared" si="76"/>
        <v>1338.04878048781</v>
      </c>
      <c r="AI529" s="32">
        <f t="shared" si="68"/>
        <v>2.32761871298062</v>
      </c>
      <c r="AJ529" s="32">
        <f t="shared" si="69"/>
        <v>7.14928855871231</v>
      </c>
    </row>
    <row r="530" ht="12" spans="1:36">
      <c r="A530" s="11">
        <v>2017</v>
      </c>
      <c r="B530" s="11">
        <v>120000</v>
      </c>
      <c r="C530" s="12" t="s">
        <v>64</v>
      </c>
      <c r="D530" s="12" t="s">
        <v>65</v>
      </c>
      <c r="E530" s="2">
        <v>3282.54</v>
      </c>
      <c r="F530" s="2">
        <v>1611.9575</v>
      </c>
      <c r="G530" s="13">
        <v>2310.3552</v>
      </c>
      <c r="H530" s="2">
        <v>4210.4</v>
      </c>
      <c r="I530" s="16">
        <v>12450.56</v>
      </c>
      <c r="J530" s="17">
        <v>1410</v>
      </c>
      <c r="K530" s="17">
        <v>1178</v>
      </c>
      <c r="L530" s="17">
        <v>232</v>
      </c>
      <c r="M530" s="16">
        <v>168.96</v>
      </c>
      <c r="N530" s="16">
        <v>1.3</v>
      </c>
      <c r="O530" s="16">
        <v>7717.5</v>
      </c>
      <c r="P530" s="16">
        <v>62</v>
      </c>
      <c r="Q530" s="16">
        <v>4564.1</v>
      </c>
      <c r="R530" s="16">
        <v>36.7</v>
      </c>
      <c r="S530" s="16">
        <v>87280.48</v>
      </c>
      <c r="T530" s="4">
        <v>21754</v>
      </c>
      <c r="U530" s="4">
        <v>40278</v>
      </c>
      <c r="V530" s="19">
        <v>1.2</v>
      </c>
      <c r="W530" s="31">
        <v>30940.81</v>
      </c>
      <c r="X530" s="31">
        <v>31602.54</v>
      </c>
      <c r="Y530" s="23">
        <f t="shared" si="71"/>
        <v>0.129468674501388</v>
      </c>
      <c r="Z530" s="24">
        <f t="shared" si="72"/>
        <v>0.263645972550632</v>
      </c>
      <c r="AA530" s="25">
        <v>87280.48</v>
      </c>
      <c r="AB530" s="2">
        <f t="shared" si="73"/>
        <v>0.338169528117611</v>
      </c>
      <c r="AC530" s="25">
        <v>1.69091387129993</v>
      </c>
      <c r="AD530" s="25">
        <v>0.835460992907801</v>
      </c>
      <c r="AE530" s="25">
        <f t="shared" si="74"/>
        <v>1.69091387129993</v>
      </c>
      <c r="AF530" s="26">
        <f t="shared" si="75"/>
        <v>2.607</v>
      </c>
      <c r="AG530" s="6">
        <f t="shared" si="70"/>
        <v>1.85152155925347</v>
      </c>
      <c r="AH530" s="3">
        <f t="shared" si="76"/>
        <v>1175</v>
      </c>
      <c r="AI530" s="32">
        <f t="shared" si="68"/>
        <v>2.5382424565642</v>
      </c>
      <c r="AJ530" s="32">
        <f t="shared" si="69"/>
        <v>5.0233362997327</v>
      </c>
    </row>
    <row r="531" ht="12" spans="1:36">
      <c r="A531" s="11">
        <v>2017</v>
      </c>
      <c r="B531" s="11">
        <v>130000</v>
      </c>
      <c r="C531" s="12" t="s">
        <v>66</v>
      </c>
      <c r="D531" s="12" t="s">
        <v>67</v>
      </c>
      <c r="E531" s="2">
        <v>6639.18</v>
      </c>
      <c r="F531" s="2">
        <v>2199.3496</v>
      </c>
      <c r="G531" s="13">
        <v>3233.8332</v>
      </c>
      <c r="H531" s="2">
        <v>11138.5</v>
      </c>
      <c r="I531" s="16">
        <v>30640.76</v>
      </c>
      <c r="J531" s="17">
        <v>7409.14</v>
      </c>
      <c r="K531" s="17">
        <v>4129.85</v>
      </c>
      <c r="L531" s="17">
        <v>3279.29</v>
      </c>
      <c r="M531" s="16">
        <v>3129.98</v>
      </c>
      <c r="N531" s="16">
        <v>10.2</v>
      </c>
      <c r="O531" s="16">
        <v>14732.8</v>
      </c>
      <c r="P531" s="16">
        <v>48.1</v>
      </c>
      <c r="Q531" s="16">
        <v>12778</v>
      </c>
      <c r="R531" s="16">
        <v>41.7</v>
      </c>
      <c r="S531" s="16">
        <v>41451</v>
      </c>
      <c r="T531" s="4">
        <v>12881</v>
      </c>
      <c r="U531" s="4">
        <v>30548</v>
      </c>
      <c r="V531" s="19">
        <v>18.88</v>
      </c>
      <c r="W531" s="31">
        <v>60451.27</v>
      </c>
      <c r="X531" s="31">
        <v>43315.28</v>
      </c>
      <c r="Y531" s="23">
        <f t="shared" si="71"/>
        <v>0.0717785590174656</v>
      </c>
      <c r="Z531" s="24">
        <f t="shared" si="72"/>
        <v>0.216678045844816</v>
      </c>
      <c r="AA531" s="25">
        <v>41451</v>
      </c>
      <c r="AB531" s="2">
        <f t="shared" si="73"/>
        <v>0.363519051094033</v>
      </c>
      <c r="AC531" s="25">
        <v>1.152981687275</v>
      </c>
      <c r="AD531" s="25">
        <v>0.557399374286354</v>
      </c>
      <c r="AE531" s="25">
        <f t="shared" si="74"/>
        <v>1.152981687275</v>
      </c>
      <c r="AF531" s="26">
        <f t="shared" si="75"/>
        <v>2.379</v>
      </c>
      <c r="AG531" s="6">
        <f t="shared" si="70"/>
        <v>2.37155500349352</v>
      </c>
      <c r="AH531" s="3">
        <f t="shared" si="76"/>
        <v>392.433262711864</v>
      </c>
      <c r="AI531" s="32">
        <f t="shared" si="68"/>
        <v>1.41364900870605</v>
      </c>
      <c r="AJ531" s="32">
        <f t="shared" si="69"/>
        <v>3.38655274869161</v>
      </c>
    </row>
    <row r="532" ht="12" spans="1:36">
      <c r="A532" s="11">
        <v>2017</v>
      </c>
      <c r="B532" s="11">
        <v>140000</v>
      </c>
      <c r="C532" s="12" t="s">
        <v>68</v>
      </c>
      <c r="D532" s="12" t="s">
        <v>69</v>
      </c>
      <c r="E532" s="2">
        <v>3756.42</v>
      </c>
      <c r="F532" s="2">
        <v>1397.431</v>
      </c>
      <c r="G532" s="13">
        <v>1867.0022</v>
      </c>
      <c r="H532" s="2">
        <v>6058.5</v>
      </c>
      <c r="I532" s="16">
        <v>14484.27</v>
      </c>
      <c r="J532" s="17">
        <v>3510</v>
      </c>
      <c r="K532" s="17">
        <v>2056.95</v>
      </c>
      <c r="L532" s="17">
        <v>1453.51</v>
      </c>
      <c r="M532" s="16">
        <v>719.16</v>
      </c>
      <c r="N532" s="16">
        <v>4.97</v>
      </c>
      <c r="O532" s="16">
        <v>7129.78</v>
      </c>
      <c r="P532" s="16">
        <v>49.22</v>
      </c>
      <c r="Q532" s="16">
        <v>6635.33</v>
      </c>
      <c r="R532" s="16">
        <v>45.81</v>
      </c>
      <c r="S532" s="16">
        <v>41242.23</v>
      </c>
      <c r="T532" s="4">
        <v>10788</v>
      </c>
      <c r="U532" s="4">
        <v>29132</v>
      </c>
      <c r="V532" s="19">
        <v>15.67</v>
      </c>
      <c r="W532" s="31">
        <v>32844.88</v>
      </c>
      <c r="X532" s="31">
        <v>22573.77</v>
      </c>
      <c r="Y532" s="23">
        <f t="shared" si="71"/>
        <v>0.0964792150381069</v>
      </c>
      <c r="Z532" s="24">
        <f t="shared" si="72"/>
        <v>0.25934479266128</v>
      </c>
      <c r="AA532" s="25">
        <v>41242.23</v>
      </c>
      <c r="AB532" s="2">
        <f t="shared" si="73"/>
        <v>0.418281349353471</v>
      </c>
      <c r="AC532" s="25">
        <v>1.07451777078156</v>
      </c>
      <c r="AD532" s="25">
        <v>0.586025641025641</v>
      </c>
      <c r="AE532" s="25">
        <f t="shared" si="74"/>
        <v>1.07451777078156</v>
      </c>
      <c r="AF532" s="26">
        <f t="shared" si="75"/>
        <v>2.4425</v>
      </c>
      <c r="AG532" s="6">
        <f t="shared" si="70"/>
        <v>2.70040786058584</v>
      </c>
      <c r="AH532" s="3">
        <f t="shared" si="76"/>
        <v>223.994894703255</v>
      </c>
      <c r="AI532" s="32">
        <f t="shared" si="68"/>
        <v>1.55850243056778</v>
      </c>
      <c r="AJ532" s="32">
        <f t="shared" si="69"/>
        <v>3.8261265496984</v>
      </c>
    </row>
    <row r="533" ht="12" spans="1:36">
      <c r="A533" s="11">
        <v>2017</v>
      </c>
      <c r="B533" s="11">
        <v>150000</v>
      </c>
      <c r="C533" s="12" t="s">
        <v>70</v>
      </c>
      <c r="D533" s="12" t="s">
        <v>71</v>
      </c>
      <c r="E533" s="2">
        <v>4529.93</v>
      </c>
      <c r="F533" s="2">
        <v>1286.9065</v>
      </c>
      <c r="G533" s="13">
        <v>1703.2095</v>
      </c>
      <c r="H533" s="2">
        <v>4642.6</v>
      </c>
      <c r="I533" s="16">
        <v>14898.05</v>
      </c>
      <c r="J533" s="17">
        <v>2433</v>
      </c>
      <c r="K533" s="17">
        <v>1572</v>
      </c>
      <c r="L533" s="17">
        <v>861.5</v>
      </c>
      <c r="M533" s="16">
        <v>1649.77</v>
      </c>
      <c r="N533" s="16">
        <v>11.07</v>
      </c>
      <c r="O533" s="16">
        <v>7374.03</v>
      </c>
      <c r="P533" s="16">
        <v>49.5</v>
      </c>
      <c r="Q533" s="16">
        <v>5874.25</v>
      </c>
      <c r="R533" s="16">
        <v>39.4</v>
      </c>
      <c r="S533" s="16">
        <v>61196</v>
      </c>
      <c r="T533" s="4">
        <v>12584</v>
      </c>
      <c r="U533" s="4">
        <v>35670</v>
      </c>
      <c r="V533" s="19">
        <v>118.3</v>
      </c>
      <c r="W533" s="31">
        <v>23092.73</v>
      </c>
      <c r="X533" s="31">
        <v>21566.31</v>
      </c>
      <c r="Y533" s="23">
        <f t="shared" si="71"/>
        <v>0.0863808686371706</v>
      </c>
      <c r="Z533" s="24">
        <f t="shared" si="72"/>
        <v>0.304061940992278</v>
      </c>
      <c r="AA533" s="25">
        <v>61196</v>
      </c>
      <c r="AB533" s="2">
        <f t="shared" si="73"/>
        <v>0.311624675712593</v>
      </c>
      <c r="AC533" s="25">
        <v>1.25531429544197</v>
      </c>
      <c r="AD533" s="25">
        <v>0.646115906288533</v>
      </c>
      <c r="AE533" s="25">
        <f t="shared" si="74"/>
        <v>1.25531429544197</v>
      </c>
      <c r="AF533" s="26">
        <f t="shared" si="75"/>
        <v>2.3837</v>
      </c>
      <c r="AG533" s="6">
        <f t="shared" si="70"/>
        <v>2.83455181182454</v>
      </c>
      <c r="AH533" s="3">
        <f t="shared" si="76"/>
        <v>20.5663567202029</v>
      </c>
      <c r="AI533" s="32">
        <f t="shared" si="68"/>
        <v>1.44759280576988</v>
      </c>
      <c r="AJ533" s="32">
        <f t="shared" si="69"/>
        <v>2.99764331573595</v>
      </c>
    </row>
    <row r="534" ht="12" spans="1:36">
      <c r="A534" s="11">
        <v>2017</v>
      </c>
      <c r="B534" s="11">
        <v>210000</v>
      </c>
      <c r="C534" s="12" t="s">
        <v>72</v>
      </c>
      <c r="D534" s="12" t="s">
        <v>73</v>
      </c>
      <c r="E534" s="2">
        <v>4879.42</v>
      </c>
      <c r="F534" s="2">
        <v>1812.4175</v>
      </c>
      <c r="G534" s="13">
        <v>2392.7653</v>
      </c>
      <c r="H534" s="2">
        <v>8696.4</v>
      </c>
      <c r="I534" s="16">
        <v>21692.97</v>
      </c>
      <c r="J534" s="17">
        <v>4312</v>
      </c>
      <c r="K534" s="17">
        <v>2996</v>
      </c>
      <c r="L534" s="17">
        <v>1316</v>
      </c>
      <c r="M534" s="16">
        <v>1902.28</v>
      </c>
      <c r="N534" s="16">
        <v>8.77</v>
      </c>
      <c r="O534" s="16">
        <v>11461.78</v>
      </c>
      <c r="P534" s="16">
        <v>52.84</v>
      </c>
      <c r="Q534" s="16">
        <v>8328.91</v>
      </c>
      <c r="R534" s="16">
        <v>38.39</v>
      </c>
      <c r="S534" s="16">
        <v>50221</v>
      </c>
      <c r="T534" s="4">
        <v>13747</v>
      </c>
      <c r="U534" s="4">
        <v>34993</v>
      </c>
      <c r="V534" s="19">
        <v>14.87</v>
      </c>
      <c r="W534" s="31">
        <v>54249.03</v>
      </c>
      <c r="X534" s="31">
        <v>41278.75</v>
      </c>
      <c r="Y534" s="23">
        <f t="shared" si="71"/>
        <v>0.083548610448454</v>
      </c>
      <c r="Z534" s="24">
        <f t="shared" si="72"/>
        <v>0.224930933846311</v>
      </c>
      <c r="AA534" s="25">
        <v>50221</v>
      </c>
      <c r="AB534" s="2">
        <f t="shared" si="73"/>
        <v>0.400885632534411</v>
      </c>
      <c r="AC534" s="25">
        <v>1.3761440572656</v>
      </c>
      <c r="AD534" s="25">
        <v>0.694805194805195</v>
      </c>
      <c r="AE534" s="25">
        <f t="shared" si="74"/>
        <v>1.3761440572656</v>
      </c>
      <c r="AF534" s="26">
        <f t="shared" si="75"/>
        <v>2.4407</v>
      </c>
      <c r="AG534" s="6">
        <f t="shared" si="70"/>
        <v>2.54550083654616</v>
      </c>
      <c r="AH534" s="3">
        <f t="shared" si="76"/>
        <v>289.979825151311</v>
      </c>
      <c r="AI534" s="32">
        <f t="shared" si="68"/>
        <v>1.90286300123957</v>
      </c>
      <c r="AJ534" s="32">
        <f t="shared" si="69"/>
        <v>4.40362845659216</v>
      </c>
    </row>
    <row r="535" ht="12" spans="1:36">
      <c r="A535" s="11">
        <v>2017</v>
      </c>
      <c r="B535" s="11">
        <v>220000</v>
      </c>
      <c r="C535" s="12" t="s">
        <v>74</v>
      </c>
      <c r="D535" s="12" t="s">
        <v>75</v>
      </c>
      <c r="E535" s="2">
        <v>3725.72</v>
      </c>
      <c r="F535" s="2">
        <v>854.0311</v>
      </c>
      <c r="G535" s="13">
        <v>1210.9081</v>
      </c>
      <c r="H535" s="2">
        <v>3992.3</v>
      </c>
      <c r="I535" s="16">
        <v>10922</v>
      </c>
      <c r="J535" s="17">
        <v>2526</v>
      </c>
      <c r="K535" s="17">
        <v>1508.33</v>
      </c>
      <c r="L535" s="17">
        <v>1017.76</v>
      </c>
      <c r="M535" s="16">
        <v>1095.36</v>
      </c>
      <c r="N535" s="16">
        <v>7.33</v>
      </c>
      <c r="O535" s="16">
        <v>5831.19</v>
      </c>
      <c r="P535" s="16">
        <v>45.84</v>
      </c>
      <c r="Q535" s="16">
        <v>3995.45</v>
      </c>
      <c r="R535" s="16">
        <v>46.83</v>
      </c>
      <c r="S535" s="16">
        <v>42890</v>
      </c>
      <c r="T535" s="4">
        <v>12950</v>
      </c>
      <c r="U535" s="4">
        <v>28319</v>
      </c>
      <c r="V535" s="19">
        <v>18.74</v>
      </c>
      <c r="W535" s="31">
        <v>21696.87</v>
      </c>
      <c r="X535" s="31">
        <v>18010.34</v>
      </c>
      <c r="Y535" s="23">
        <f t="shared" si="71"/>
        <v>0.0781936550082403</v>
      </c>
      <c r="Z535" s="24">
        <f t="shared" si="72"/>
        <v>0.341120673869255</v>
      </c>
      <c r="AA535" s="25">
        <v>42890</v>
      </c>
      <c r="AB535" s="2">
        <f t="shared" si="73"/>
        <v>0.365528291521699</v>
      </c>
      <c r="AC535" s="25">
        <v>1.4594576330576</v>
      </c>
      <c r="AD535" s="25">
        <v>0.597121931908155</v>
      </c>
      <c r="AE535" s="25">
        <f t="shared" si="74"/>
        <v>1.4594576330576</v>
      </c>
      <c r="AF535" s="26">
        <f t="shared" si="75"/>
        <v>2.3851</v>
      </c>
      <c r="AG535" s="6">
        <f t="shared" si="70"/>
        <v>2.18679536679537</v>
      </c>
      <c r="AH535" s="3">
        <f t="shared" si="76"/>
        <v>134.791889007471</v>
      </c>
      <c r="AI535" s="32">
        <f t="shared" si="68"/>
        <v>1.64899652078374</v>
      </c>
      <c r="AJ535" s="32">
        <f t="shared" si="69"/>
        <v>3.63552554477202</v>
      </c>
    </row>
    <row r="536" ht="12" spans="1:36">
      <c r="A536" s="11">
        <v>2017</v>
      </c>
      <c r="B536" s="11">
        <v>230000</v>
      </c>
      <c r="C536" s="12" t="s">
        <v>76</v>
      </c>
      <c r="D536" s="12" t="s">
        <v>77</v>
      </c>
      <c r="E536" s="2">
        <v>4641.08</v>
      </c>
      <c r="F536" s="2">
        <v>901.9067</v>
      </c>
      <c r="G536" s="13">
        <v>1243.3118</v>
      </c>
      <c r="H536" s="2">
        <v>5077.4</v>
      </c>
      <c r="I536" s="16">
        <v>12312.99</v>
      </c>
      <c r="J536" s="17">
        <v>3399</v>
      </c>
      <c r="K536" s="17">
        <v>2104</v>
      </c>
      <c r="L536" s="17">
        <v>1295</v>
      </c>
      <c r="M536" s="16">
        <v>2965.25</v>
      </c>
      <c r="N536" s="16">
        <v>24.1</v>
      </c>
      <c r="O536" s="16">
        <v>5828.2</v>
      </c>
      <c r="P536" s="16">
        <v>47.3</v>
      </c>
      <c r="Q536" s="16">
        <v>3519.5</v>
      </c>
      <c r="R536" s="16">
        <v>28.6</v>
      </c>
      <c r="S536" s="16">
        <v>35887.47</v>
      </c>
      <c r="T536" s="4">
        <v>12665</v>
      </c>
      <c r="U536" s="4">
        <v>27446</v>
      </c>
      <c r="V536" s="19">
        <v>47.07</v>
      </c>
      <c r="W536" s="31">
        <v>23796</v>
      </c>
      <c r="X536" s="31">
        <v>19466.1</v>
      </c>
      <c r="Y536" s="23">
        <f t="shared" si="71"/>
        <v>0.0732483905209052</v>
      </c>
      <c r="Z536" s="24">
        <f t="shared" si="72"/>
        <v>0.376925507127026</v>
      </c>
      <c r="AA536" s="25">
        <v>35887.47</v>
      </c>
      <c r="AB536" s="2">
        <f t="shared" si="73"/>
        <v>0.412361254252623</v>
      </c>
      <c r="AC536" s="25">
        <v>1.65597385992328</v>
      </c>
      <c r="AD536" s="25">
        <v>0.619005589879376</v>
      </c>
      <c r="AE536" s="25">
        <f t="shared" si="74"/>
        <v>1.65597385992328</v>
      </c>
      <c r="AF536" s="26">
        <f t="shared" si="75"/>
        <v>2.232</v>
      </c>
      <c r="AG536" s="6">
        <f t="shared" si="70"/>
        <v>2.16707461508093</v>
      </c>
      <c r="AH536" s="3">
        <f t="shared" si="76"/>
        <v>72.2115997450606</v>
      </c>
      <c r="AI536" s="32">
        <f t="shared" si="68"/>
        <v>1.58094012908319</v>
      </c>
      <c r="AJ536" s="32">
        <f t="shared" si="69"/>
        <v>3.51353326852373</v>
      </c>
    </row>
    <row r="537" ht="12" spans="1:36">
      <c r="A537" s="11">
        <v>2017</v>
      </c>
      <c r="B537" s="11">
        <v>310000</v>
      </c>
      <c r="C537" s="12" t="s">
        <v>78</v>
      </c>
      <c r="D537" s="12" t="s">
        <v>79</v>
      </c>
      <c r="E537" s="2">
        <v>7547.62</v>
      </c>
      <c r="F537" s="2">
        <v>5865.5131</v>
      </c>
      <c r="G537" s="13">
        <v>6642.2638</v>
      </c>
      <c r="H537" s="2">
        <v>13699.5</v>
      </c>
      <c r="I537" s="16">
        <v>32925.01</v>
      </c>
      <c r="J537" s="17">
        <v>2466</v>
      </c>
      <c r="K537" s="17">
        <v>2197</v>
      </c>
      <c r="L537" s="17">
        <v>269</v>
      </c>
      <c r="M537" s="16">
        <v>110.78</v>
      </c>
      <c r="N537" s="16">
        <v>0.36</v>
      </c>
      <c r="O537" s="16">
        <v>23288.3</v>
      </c>
      <c r="P537" s="16">
        <v>70.7</v>
      </c>
      <c r="Q537" s="16">
        <v>9525.9</v>
      </c>
      <c r="R537" s="16">
        <v>28.9</v>
      </c>
      <c r="S537" s="16">
        <v>133489</v>
      </c>
      <c r="T537" s="4">
        <v>27825</v>
      </c>
      <c r="U537" s="4">
        <v>62596</v>
      </c>
      <c r="V537" s="19">
        <v>0.63</v>
      </c>
      <c r="W537" s="31">
        <v>112461.74</v>
      </c>
      <c r="X537" s="31">
        <v>67182.01</v>
      </c>
      <c r="Y537" s="23">
        <f t="shared" si="71"/>
        <v>0.178147648246728</v>
      </c>
      <c r="Z537" s="24">
        <f t="shared" si="72"/>
        <v>0.229236680565928</v>
      </c>
      <c r="AA537" s="25">
        <v>133489</v>
      </c>
      <c r="AB537" s="2">
        <f t="shared" si="73"/>
        <v>0.41608187818318</v>
      </c>
      <c r="AC537" s="25">
        <v>2.44473488069369</v>
      </c>
      <c r="AD537" s="25">
        <v>0.890916463909165</v>
      </c>
      <c r="AE537" s="25">
        <f t="shared" si="74"/>
        <v>2.44473488069369</v>
      </c>
      <c r="AF537" s="26">
        <f t="shared" si="75"/>
        <v>2.7026</v>
      </c>
      <c r="AG537" s="6">
        <f t="shared" si="70"/>
        <v>2.2496316262354</v>
      </c>
      <c r="AH537" s="3">
        <f t="shared" si="76"/>
        <v>3914.28571428571</v>
      </c>
      <c r="AI537" s="32">
        <f t="shared" si="68"/>
        <v>2.04045526485793</v>
      </c>
      <c r="AJ537" s="32">
        <f t="shared" si="69"/>
        <v>5.45614868454102</v>
      </c>
    </row>
    <row r="538" ht="12" spans="1:36">
      <c r="A538" s="11">
        <v>2017</v>
      </c>
      <c r="B538" s="11">
        <v>320000</v>
      </c>
      <c r="C538" s="12" t="s">
        <v>80</v>
      </c>
      <c r="D538" s="12" t="s">
        <v>81</v>
      </c>
      <c r="E538" s="2">
        <v>10621.03</v>
      </c>
      <c r="F538" s="2">
        <v>6484.326</v>
      </c>
      <c r="G538" s="13">
        <v>8171.5315</v>
      </c>
      <c r="H538" s="2">
        <v>32818.2</v>
      </c>
      <c r="I538" s="16">
        <v>85869.76</v>
      </c>
      <c r="J538" s="17">
        <v>8423</v>
      </c>
      <c r="K538" s="17">
        <v>5911.61</v>
      </c>
      <c r="L538" s="17">
        <v>2511.89</v>
      </c>
      <c r="M538" s="16">
        <v>4045.16</v>
      </c>
      <c r="N538" s="16">
        <v>4.71</v>
      </c>
      <c r="O538" s="16">
        <v>42700.49</v>
      </c>
      <c r="P538" s="16">
        <v>49.73</v>
      </c>
      <c r="Q538" s="16">
        <v>39124.11</v>
      </c>
      <c r="R538" s="16">
        <v>45.56</v>
      </c>
      <c r="S538" s="16">
        <v>102201.57</v>
      </c>
      <c r="T538" s="4">
        <v>19158</v>
      </c>
      <c r="U538" s="4">
        <v>43622</v>
      </c>
      <c r="V538" s="19">
        <v>10.72</v>
      </c>
      <c r="W538" s="31">
        <v>134776.17</v>
      </c>
      <c r="X538" s="31">
        <v>104007.34</v>
      </c>
      <c r="Y538" s="23">
        <f t="shared" si="71"/>
        <v>0.0755134985820387</v>
      </c>
      <c r="Z538" s="24">
        <f t="shared" si="72"/>
        <v>0.123687663736337</v>
      </c>
      <c r="AA538" s="25">
        <v>102201.57</v>
      </c>
      <c r="AB538" s="2">
        <f t="shared" si="73"/>
        <v>0.382185765978617</v>
      </c>
      <c r="AC538" s="25">
        <v>1.09141115286712</v>
      </c>
      <c r="AD538" s="25">
        <v>0.70184138667933</v>
      </c>
      <c r="AE538" s="25">
        <f t="shared" si="74"/>
        <v>1.09141115286712</v>
      </c>
      <c r="AF538" s="26">
        <f t="shared" si="75"/>
        <v>2.4502</v>
      </c>
      <c r="AG538" s="6">
        <f t="shared" si="70"/>
        <v>2.2769600167032</v>
      </c>
      <c r="AH538" s="3">
        <f t="shared" si="76"/>
        <v>785.727611940299</v>
      </c>
      <c r="AI538" s="32">
        <f t="shared" si="68"/>
        <v>1.21122197150662</v>
      </c>
      <c r="AJ538" s="32">
        <f t="shared" si="69"/>
        <v>2.7807636821158</v>
      </c>
    </row>
    <row r="539" ht="12" spans="1:36">
      <c r="A539" s="11">
        <v>2017</v>
      </c>
      <c r="B539" s="11">
        <v>330000</v>
      </c>
      <c r="C539" s="12" t="s">
        <v>82</v>
      </c>
      <c r="D539" s="12" t="s">
        <v>83</v>
      </c>
      <c r="E539" s="2">
        <v>7530.32</v>
      </c>
      <c r="F539" s="2">
        <v>4940.7446</v>
      </c>
      <c r="G539" s="13">
        <v>5804.3837</v>
      </c>
      <c r="H539" s="2">
        <v>23121.3</v>
      </c>
      <c r="I539" s="16">
        <v>52403.13</v>
      </c>
      <c r="J539" s="17">
        <v>6170</v>
      </c>
      <c r="K539" s="17">
        <v>4252</v>
      </c>
      <c r="L539" s="17">
        <v>1918</v>
      </c>
      <c r="M539" s="16">
        <v>1933.92</v>
      </c>
      <c r="N539" s="16">
        <v>3.74</v>
      </c>
      <c r="O539" s="16">
        <v>27222.48</v>
      </c>
      <c r="P539" s="16">
        <v>51.9</v>
      </c>
      <c r="Q539" s="16">
        <v>23246.72</v>
      </c>
      <c r="R539" s="16">
        <v>44.4</v>
      </c>
      <c r="S539" s="16">
        <v>85612</v>
      </c>
      <c r="T539" s="4">
        <v>24956</v>
      </c>
      <c r="U539" s="4">
        <v>51261</v>
      </c>
      <c r="V539" s="19">
        <v>10.56</v>
      </c>
      <c r="W539" s="31">
        <v>107320.53</v>
      </c>
      <c r="X539" s="31">
        <v>90233.3</v>
      </c>
      <c r="Y539" s="23">
        <f t="shared" si="71"/>
        <v>0.0942833872709512</v>
      </c>
      <c r="Z539" s="24">
        <f t="shared" si="72"/>
        <v>0.143699813350844</v>
      </c>
      <c r="AA539" s="25">
        <v>85612</v>
      </c>
      <c r="AB539" s="2">
        <f t="shared" si="73"/>
        <v>0.441219827899593</v>
      </c>
      <c r="AC539" s="25">
        <v>1.17102455744294</v>
      </c>
      <c r="AD539" s="25">
        <v>0.689141004862237</v>
      </c>
      <c r="AE539" s="25">
        <f t="shared" si="74"/>
        <v>1.17102455744294</v>
      </c>
      <c r="AF539" s="26">
        <f t="shared" si="75"/>
        <v>2.4824</v>
      </c>
      <c r="AG539" s="6">
        <f t="shared" si="70"/>
        <v>2.05405513704119</v>
      </c>
      <c r="AH539" s="3">
        <f t="shared" si="76"/>
        <v>584.280303030303</v>
      </c>
      <c r="AI539" s="32">
        <f t="shared" si="68"/>
        <v>1.72190668763488</v>
      </c>
      <c r="AJ539" s="32">
        <f t="shared" si="69"/>
        <v>3.76988607359904</v>
      </c>
    </row>
    <row r="540" ht="12" spans="1:36">
      <c r="A540" s="11">
        <v>2017</v>
      </c>
      <c r="B540" s="11">
        <v>340000</v>
      </c>
      <c r="C540" s="12" t="s">
        <v>84</v>
      </c>
      <c r="D540" s="12" t="s">
        <v>85</v>
      </c>
      <c r="E540" s="2">
        <v>6203.81</v>
      </c>
      <c r="F540" s="2">
        <v>1970.6808</v>
      </c>
      <c r="G540" s="13">
        <v>2812.4495</v>
      </c>
      <c r="H540" s="2">
        <v>14328.8</v>
      </c>
      <c r="I540" s="16">
        <v>29676.22</v>
      </c>
      <c r="J540" s="17">
        <v>6057</v>
      </c>
      <c r="K540" s="17">
        <v>3345.8</v>
      </c>
      <c r="L540" s="17">
        <v>2769</v>
      </c>
      <c r="M540" s="16">
        <v>2582.27</v>
      </c>
      <c r="N540" s="16">
        <v>8.7</v>
      </c>
      <c r="O540" s="16">
        <v>14412.71</v>
      </c>
      <c r="P540" s="16">
        <v>48.6</v>
      </c>
      <c r="Q540" s="16">
        <v>12681.24</v>
      </c>
      <c r="R540" s="16">
        <v>42.7</v>
      </c>
      <c r="S540" s="16">
        <v>49092</v>
      </c>
      <c r="T540" s="4">
        <v>12758</v>
      </c>
      <c r="U540" s="4">
        <v>31640</v>
      </c>
      <c r="V540" s="19">
        <v>14.01</v>
      </c>
      <c r="W540" s="31">
        <v>46146.86</v>
      </c>
      <c r="X540" s="31">
        <v>35162.03</v>
      </c>
      <c r="Y540" s="23">
        <f t="shared" si="71"/>
        <v>0.0664060584535362</v>
      </c>
      <c r="Z540" s="24">
        <f t="shared" si="72"/>
        <v>0.20904987225462</v>
      </c>
      <c r="AA540" s="25">
        <v>49092</v>
      </c>
      <c r="AB540" s="2">
        <f t="shared" si="73"/>
        <v>0.482837773813511</v>
      </c>
      <c r="AC540" s="25">
        <v>1.13653790954197</v>
      </c>
      <c r="AD540" s="25">
        <v>0.552385669473337</v>
      </c>
      <c r="AE540" s="25">
        <f t="shared" si="74"/>
        <v>1.13653790954197</v>
      </c>
      <c r="AF540" s="26">
        <f t="shared" si="75"/>
        <v>2.399</v>
      </c>
      <c r="AG540" s="6">
        <f t="shared" si="70"/>
        <v>2.48001254115065</v>
      </c>
      <c r="AH540" s="3">
        <f t="shared" si="76"/>
        <v>432.334047109208</v>
      </c>
      <c r="AI540" s="32">
        <f t="shared" si="68"/>
        <v>1.18485541622215</v>
      </c>
      <c r="AJ540" s="32">
        <f t="shared" si="69"/>
        <v>2.73986680244317</v>
      </c>
    </row>
    <row r="541" ht="12" spans="1:36">
      <c r="A541" s="11">
        <v>2017</v>
      </c>
      <c r="B541" s="11">
        <v>350000</v>
      </c>
      <c r="C541" s="12" t="s">
        <v>86</v>
      </c>
      <c r="D541" s="12" t="s">
        <v>87</v>
      </c>
      <c r="E541" s="2">
        <v>4684.15</v>
      </c>
      <c r="F541" s="2">
        <v>2052.6389</v>
      </c>
      <c r="G541" s="13">
        <v>2809.0332</v>
      </c>
      <c r="H541" s="2">
        <v>15393.9</v>
      </c>
      <c r="I541" s="16">
        <v>33842.44</v>
      </c>
      <c r="J541" s="17">
        <v>4065</v>
      </c>
      <c r="K541" s="17">
        <v>2674</v>
      </c>
      <c r="L541" s="17">
        <v>1391</v>
      </c>
      <c r="M541" s="16">
        <v>2215.13</v>
      </c>
      <c r="N541" s="16">
        <v>6.6</v>
      </c>
      <c r="O541" s="16">
        <v>15337.3</v>
      </c>
      <c r="P541" s="16">
        <v>45.3</v>
      </c>
      <c r="Q541" s="16">
        <v>16290.02</v>
      </c>
      <c r="R541" s="16">
        <v>48.1</v>
      </c>
      <c r="S541" s="16">
        <v>83758.05</v>
      </c>
      <c r="T541" s="4">
        <v>16335</v>
      </c>
      <c r="U541" s="4">
        <v>39001</v>
      </c>
      <c r="V541" s="19">
        <v>12.4</v>
      </c>
      <c r="W541" s="31">
        <v>44086.83</v>
      </c>
      <c r="X541" s="31">
        <v>41899.68</v>
      </c>
      <c r="Y541" s="23">
        <f t="shared" si="71"/>
        <v>0.0606528045850122</v>
      </c>
      <c r="Z541" s="24">
        <f t="shared" si="72"/>
        <v>0.13841052831888</v>
      </c>
      <c r="AA541" s="25">
        <v>83758.05</v>
      </c>
      <c r="AB541" s="2">
        <f t="shared" si="73"/>
        <v>0.454869684337181</v>
      </c>
      <c r="AC541" s="25">
        <v>0.941515111706431</v>
      </c>
      <c r="AD541" s="25">
        <v>0.657810578105781</v>
      </c>
      <c r="AE541" s="25">
        <f t="shared" si="74"/>
        <v>0.941515111706431</v>
      </c>
      <c r="AF541" s="26">
        <f t="shared" si="75"/>
        <v>2.387</v>
      </c>
      <c r="AG541" s="6">
        <f t="shared" si="70"/>
        <v>2.38757269666361</v>
      </c>
      <c r="AH541" s="3">
        <f t="shared" si="76"/>
        <v>327.822580645161</v>
      </c>
      <c r="AI541" s="32">
        <f t="shared" si="68"/>
        <v>1.23808094215429</v>
      </c>
      <c r="AJ541" s="32">
        <f t="shared" si="69"/>
        <v>2.54078931660956</v>
      </c>
    </row>
    <row r="542" ht="12" spans="1:36">
      <c r="A542" s="11">
        <v>2017</v>
      </c>
      <c r="B542" s="11">
        <v>360000</v>
      </c>
      <c r="C542" s="12" t="s">
        <v>88</v>
      </c>
      <c r="D542" s="12" t="s">
        <v>89</v>
      </c>
      <c r="E542" s="2">
        <v>5111.47</v>
      </c>
      <c r="F542" s="2">
        <v>1515.0122</v>
      </c>
      <c r="G542" s="13">
        <v>2247.0624</v>
      </c>
      <c r="H542" s="2">
        <v>8118</v>
      </c>
      <c r="I542" s="16">
        <v>20210.78</v>
      </c>
      <c r="J542" s="17">
        <v>4511</v>
      </c>
      <c r="K542" s="17">
        <v>2512.9</v>
      </c>
      <c r="L542" s="17">
        <v>1998.59</v>
      </c>
      <c r="M542" s="16">
        <v>1835.26</v>
      </c>
      <c r="N542" s="16">
        <v>9.08</v>
      </c>
      <c r="O542" s="16">
        <v>8930.92</v>
      </c>
      <c r="P542" s="16">
        <v>44.19</v>
      </c>
      <c r="Q542" s="16">
        <v>9444.6</v>
      </c>
      <c r="R542" s="16">
        <v>46.73</v>
      </c>
      <c r="S542" s="16">
        <v>44877.94</v>
      </c>
      <c r="T542" s="4">
        <v>13242</v>
      </c>
      <c r="U542" s="4">
        <v>31198</v>
      </c>
      <c r="V542" s="19">
        <v>16.69</v>
      </c>
      <c r="W542" s="31">
        <v>32535.69</v>
      </c>
      <c r="X542" s="31">
        <v>25900.44</v>
      </c>
      <c r="Y542" s="23">
        <f t="shared" si="71"/>
        <v>0.0749606002341325</v>
      </c>
      <c r="Z542" s="24">
        <f t="shared" si="72"/>
        <v>0.252908101518101</v>
      </c>
      <c r="AA542" s="25">
        <v>44877.94</v>
      </c>
      <c r="AB542" s="2">
        <f t="shared" si="73"/>
        <v>0.401666833244437</v>
      </c>
      <c r="AC542" s="25">
        <v>0.945611248755903</v>
      </c>
      <c r="AD542" s="25">
        <v>0.557060518731988</v>
      </c>
      <c r="AE542" s="25">
        <f t="shared" si="74"/>
        <v>0.945611248755903</v>
      </c>
      <c r="AF542" s="26">
        <f t="shared" si="75"/>
        <v>2.3511</v>
      </c>
      <c r="AG542" s="6">
        <f t="shared" si="70"/>
        <v>2.35598852137139</v>
      </c>
      <c r="AH542" s="3">
        <f t="shared" si="76"/>
        <v>270.281605751947</v>
      </c>
      <c r="AI542" s="32">
        <f t="shared" si="68"/>
        <v>1.2815161018031</v>
      </c>
      <c r="AJ542" s="32">
        <f t="shared" si="69"/>
        <v>2.89133472335061</v>
      </c>
    </row>
    <row r="543" ht="12" spans="1:36">
      <c r="A543" s="11">
        <v>2017</v>
      </c>
      <c r="B543" s="11">
        <v>370000</v>
      </c>
      <c r="C543" s="12" t="s">
        <v>90</v>
      </c>
      <c r="D543" s="12" t="s">
        <v>91</v>
      </c>
      <c r="E543" s="2">
        <v>9258.4</v>
      </c>
      <c r="F543" s="2">
        <v>4419.4025</v>
      </c>
      <c r="G543" s="13">
        <v>6098.6324</v>
      </c>
      <c r="H543" s="2">
        <v>25527.9</v>
      </c>
      <c r="I543" s="16">
        <v>63012.1</v>
      </c>
      <c r="J543" s="17">
        <v>10033</v>
      </c>
      <c r="K543" s="17">
        <v>6099</v>
      </c>
      <c r="L543" s="17">
        <v>3934</v>
      </c>
      <c r="M543" s="16">
        <v>4832.71</v>
      </c>
      <c r="N543" s="16">
        <v>7.7</v>
      </c>
      <c r="O543" s="16">
        <v>31253.8</v>
      </c>
      <c r="P543" s="16">
        <v>49.6</v>
      </c>
      <c r="Q543" s="16">
        <v>26925.59</v>
      </c>
      <c r="R543" s="16">
        <v>42.7</v>
      </c>
      <c r="S543" s="16">
        <v>62993.2</v>
      </c>
      <c r="T543" s="4">
        <v>15118</v>
      </c>
      <c r="U543" s="4">
        <v>36789</v>
      </c>
      <c r="V543" s="19">
        <v>15.81</v>
      </c>
      <c r="W543" s="31">
        <v>91018.69</v>
      </c>
      <c r="X543" s="31">
        <v>70873.94</v>
      </c>
      <c r="Y543" s="23">
        <f t="shared" si="71"/>
        <v>0.070135775509783</v>
      </c>
      <c r="Z543" s="24">
        <f t="shared" si="72"/>
        <v>0.146930510171856</v>
      </c>
      <c r="AA543" s="25">
        <v>62993.2</v>
      </c>
      <c r="AB543" s="2">
        <f t="shared" si="73"/>
        <v>0.405126951807669</v>
      </c>
      <c r="AC543" s="25">
        <v>1.16074708112246</v>
      </c>
      <c r="AD543" s="25">
        <v>0.607893949965115</v>
      </c>
      <c r="AE543" s="25">
        <f t="shared" si="74"/>
        <v>1.16074708112246</v>
      </c>
      <c r="AF543" s="26">
        <f t="shared" si="75"/>
        <v>2.419</v>
      </c>
      <c r="AG543" s="6">
        <f t="shared" si="70"/>
        <v>2.43345680645588</v>
      </c>
      <c r="AH543" s="3">
        <f t="shared" si="76"/>
        <v>634.598355471221</v>
      </c>
      <c r="AI543" s="32">
        <f t="shared" si="68"/>
        <v>1.12476714789699</v>
      </c>
      <c r="AJ543" s="32">
        <f t="shared" si="69"/>
        <v>2.56923083026911</v>
      </c>
    </row>
    <row r="544" ht="12" spans="1:36">
      <c r="A544" s="11">
        <v>2017</v>
      </c>
      <c r="B544" s="11">
        <v>410000</v>
      </c>
      <c r="C544" s="12" t="s">
        <v>92</v>
      </c>
      <c r="D544" s="12" t="s">
        <v>93</v>
      </c>
      <c r="E544" s="2">
        <v>8215.52</v>
      </c>
      <c r="F544" s="2">
        <v>2329.3131</v>
      </c>
      <c r="G544" s="13">
        <v>3407.2187</v>
      </c>
      <c r="H544" s="2">
        <v>19289.1</v>
      </c>
      <c r="I544" s="16">
        <v>44824.92</v>
      </c>
      <c r="J544" s="17">
        <v>9829</v>
      </c>
      <c r="K544" s="17">
        <v>4969.54</v>
      </c>
      <c r="L544" s="17">
        <v>4859</v>
      </c>
      <c r="M544" s="16">
        <v>4139.29</v>
      </c>
      <c r="N544" s="16">
        <v>9.23</v>
      </c>
      <c r="O544" s="16">
        <v>19745.3</v>
      </c>
      <c r="P544" s="16">
        <v>44.05</v>
      </c>
      <c r="Q544" s="16">
        <v>20940.33</v>
      </c>
      <c r="R544" s="16">
        <v>46.72</v>
      </c>
      <c r="S544" s="16">
        <v>45723</v>
      </c>
      <c r="T544" s="4">
        <v>12719</v>
      </c>
      <c r="U544" s="4">
        <v>29558</v>
      </c>
      <c r="V544" s="19">
        <v>16.7</v>
      </c>
      <c r="W544" s="31">
        <v>60037.6</v>
      </c>
      <c r="X544" s="31">
        <v>42546.8</v>
      </c>
      <c r="Y544" s="23">
        <f t="shared" si="71"/>
        <v>0.0519646906229838</v>
      </c>
      <c r="Z544" s="24">
        <f t="shared" si="72"/>
        <v>0.183280193249648</v>
      </c>
      <c r="AA544" s="25">
        <v>45723</v>
      </c>
      <c r="AB544" s="2">
        <f t="shared" si="73"/>
        <v>0.430320901855486</v>
      </c>
      <c r="AC544" s="25">
        <v>0.942931653894661</v>
      </c>
      <c r="AD544" s="25">
        <v>0.505599755824601</v>
      </c>
      <c r="AE544" s="25">
        <f t="shared" si="74"/>
        <v>0.942931653894661</v>
      </c>
      <c r="AF544" s="26">
        <f t="shared" si="75"/>
        <v>2.3482</v>
      </c>
      <c r="AG544" s="6">
        <f t="shared" si="70"/>
        <v>2.32392483685824</v>
      </c>
      <c r="AH544" s="3">
        <f t="shared" si="76"/>
        <v>588.562874251497</v>
      </c>
      <c r="AI544" s="32">
        <f t="shared" ref="AI544:AI607" si="77">X544/I544</f>
        <v>0.949177377226775</v>
      </c>
      <c r="AJ544" s="32">
        <f t="shared" ref="AJ544:AJ607" si="78">(W544+X544)/I544</f>
        <v>2.28855734711852</v>
      </c>
    </row>
    <row r="545" ht="12" spans="1:36">
      <c r="A545" s="11">
        <v>2017</v>
      </c>
      <c r="B545" s="11">
        <v>420000</v>
      </c>
      <c r="C545" s="12" t="s">
        <v>94</v>
      </c>
      <c r="D545" s="12" t="s">
        <v>95</v>
      </c>
      <c r="E545" s="2">
        <v>6801.26</v>
      </c>
      <c r="F545" s="2">
        <v>2247.824</v>
      </c>
      <c r="G545" s="13">
        <v>3248.3159</v>
      </c>
      <c r="H545" s="2">
        <v>18519.7</v>
      </c>
      <c r="I545" s="16">
        <v>37235</v>
      </c>
      <c r="J545" s="17">
        <v>5904</v>
      </c>
      <c r="K545" s="17">
        <v>3535.32</v>
      </c>
      <c r="L545" s="17">
        <v>2368.68</v>
      </c>
      <c r="M545" s="16">
        <v>3528.96</v>
      </c>
      <c r="N545" s="16">
        <v>9.5</v>
      </c>
      <c r="O545" s="16">
        <v>17992.18</v>
      </c>
      <c r="P545" s="16">
        <v>48.3</v>
      </c>
      <c r="Q545" s="16">
        <v>15713.86</v>
      </c>
      <c r="R545" s="16">
        <v>42.2</v>
      </c>
      <c r="S545" s="16">
        <v>63169.06</v>
      </c>
      <c r="T545" s="4">
        <v>13812</v>
      </c>
      <c r="U545" s="4">
        <v>31889</v>
      </c>
      <c r="V545" s="19">
        <v>18.59</v>
      </c>
      <c r="W545" s="31">
        <v>52352.4</v>
      </c>
      <c r="X545" s="31">
        <v>39571.1</v>
      </c>
      <c r="Y545" s="23">
        <f t="shared" si="71"/>
        <v>0.0603685779508527</v>
      </c>
      <c r="Z545" s="24">
        <f t="shared" si="72"/>
        <v>0.182657714515912</v>
      </c>
      <c r="AA545" s="25">
        <v>63169.06</v>
      </c>
      <c r="AB545" s="2">
        <f t="shared" si="73"/>
        <v>0.497373438968712</v>
      </c>
      <c r="AC545" s="25">
        <v>1.14498792785477</v>
      </c>
      <c r="AD545" s="25">
        <v>0.59880081300813</v>
      </c>
      <c r="AE545" s="25">
        <f t="shared" si="74"/>
        <v>1.14498792785477</v>
      </c>
      <c r="AF545" s="26">
        <f t="shared" si="75"/>
        <v>2.388</v>
      </c>
      <c r="AG545" s="6">
        <f t="shared" si="70"/>
        <v>2.30878945844193</v>
      </c>
      <c r="AH545" s="3">
        <f t="shared" si="76"/>
        <v>317.590102205487</v>
      </c>
      <c r="AI545" s="32">
        <f t="shared" si="77"/>
        <v>1.06273935813079</v>
      </c>
      <c r="AJ545" s="32">
        <f t="shared" si="78"/>
        <v>2.46873908956627</v>
      </c>
    </row>
    <row r="546" ht="12" spans="1:36">
      <c r="A546" s="11">
        <v>2017</v>
      </c>
      <c r="B546" s="11">
        <v>430000</v>
      </c>
      <c r="C546" s="12" t="s">
        <v>96</v>
      </c>
      <c r="D546" s="12" t="s">
        <v>97</v>
      </c>
      <c r="E546" s="2">
        <v>6869.39</v>
      </c>
      <c r="F546" s="2">
        <v>1759.133</v>
      </c>
      <c r="G546" s="13">
        <v>2757.8212</v>
      </c>
      <c r="H546" s="2">
        <v>13793.7</v>
      </c>
      <c r="I546" s="16">
        <v>33828.11</v>
      </c>
      <c r="J546" s="17">
        <v>6633</v>
      </c>
      <c r="K546" s="17">
        <v>3622.94</v>
      </c>
      <c r="L546" s="17">
        <v>3010</v>
      </c>
      <c r="M546" s="16">
        <v>2998.4</v>
      </c>
      <c r="N546" s="16">
        <v>8.9</v>
      </c>
      <c r="O546" s="16">
        <v>17369.89</v>
      </c>
      <c r="P546" s="16">
        <v>51.3</v>
      </c>
      <c r="Q546" s="16">
        <v>13459.82</v>
      </c>
      <c r="R546" s="16">
        <v>39.8</v>
      </c>
      <c r="S546" s="16">
        <v>51030.49</v>
      </c>
      <c r="T546" s="4">
        <v>12936</v>
      </c>
      <c r="U546" s="4">
        <v>33948</v>
      </c>
      <c r="V546" s="19">
        <v>21.18</v>
      </c>
      <c r="W546" s="31">
        <v>46729.3</v>
      </c>
      <c r="X546" s="31">
        <v>31849.98</v>
      </c>
      <c r="Y546" s="23">
        <f t="shared" si="71"/>
        <v>0.0520021071233362</v>
      </c>
      <c r="Z546" s="24">
        <f t="shared" si="72"/>
        <v>0.203067508057648</v>
      </c>
      <c r="AA546" s="25">
        <v>51030.49</v>
      </c>
      <c r="AB546" s="2">
        <f t="shared" si="73"/>
        <v>0.40775851798992</v>
      </c>
      <c r="AC546" s="25">
        <v>1.29049942718402</v>
      </c>
      <c r="AD546" s="25">
        <v>0.546199306497814</v>
      </c>
      <c r="AE546" s="25">
        <f t="shared" si="74"/>
        <v>1.29049942718402</v>
      </c>
      <c r="AF546" s="26">
        <f t="shared" si="75"/>
        <v>2.424</v>
      </c>
      <c r="AG546" s="6">
        <f t="shared" si="70"/>
        <v>2.62430426716141</v>
      </c>
      <c r="AH546" s="3">
        <f t="shared" si="76"/>
        <v>313.172804532578</v>
      </c>
      <c r="AI546" s="32">
        <f t="shared" si="77"/>
        <v>0.94152407568735</v>
      </c>
      <c r="AJ546" s="32">
        <f t="shared" si="78"/>
        <v>2.32289891454178</v>
      </c>
    </row>
    <row r="547" ht="12" spans="1:36">
      <c r="A547" s="11">
        <v>2017</v>
      </c>
      <c r="B547" s="11">
        <v>440000</v>
      </c>
      <c r="C547" s="12" t="s">
        <v>98</v>
      </c>
      <c r="D547" s="12" t="s">
        <v>99</v>
      </c>
      <c r="E547" s="2">
        <v>15037.48</v>
      </c>
      <c r="F547" s="2">
        <v>8871.8881</v>
      </c>
      <c r="G547" s="13">
        <v>11320.3497</v>
      </c>
      <c r="H547" s="2">
        <v>36598.6</v>
      </c>
      <c r="I547" s="16">
        <v>91648.73</v>
      </c>
      <c r="J547" s="17">
        <v>12141</v>
      </c>
      <c r="K547" s="17">
        <v>8588.54</v>
      </c>
      <c r="L547" s="17">
        <v>3552.46</v>
      </c>
      <c r="M547" s="16">
        <v>3611.44</v>
      </c>
      <c r="N547" s="16">
        <v>3.9</v>
      </c>
      <c r="O547" s="16">
        <v>49500.68</v>
      </c>
      <c r="P547" s="16">
        <v>54</v>
      </c>
      <c r="Q547" s="16">
        <v>38536.61</v>
      </c>
      <c r="R547" s="16">
        <v>42.1</v>
      </c>
      <c r="S547" s="16">
        <v>76218.36</v>
      </c>
      <c r="T547" s="4">
        <v>15780</v>
      </c>
      <c r="U547" s="4">
        <v>40975</v>
      </c>
      <c r="V547" s="19">
        <v>17.98</v>
      </c>
      <c r="W547" s="31">
        <v>194535.75</v>
      </c>
      <c r="X547" s="31">
        <v>126031.95</v>
      </c>
      <c r="Y547" s="23">
        <f t="shared" si="71"/>
        <v>0.0968031755595522</v>
      </c>
      <c r="Z547" s="24">
        <f t="shared" si="72"/>
        <v>0.164077341824595</v>
      </c>
      <c r="AA547" s="25">
        <v>76218.36</v>
      </c>
      <c r="AB547" s="2">
        <f t="shared" si="73"/>
        <v>0.399335593630157</v>
      </c>
      <c r="AC547" s="25">
        <v>1.28451049534456</v>
      </c>
      <c r="AD547" s="25">
        <v>0.70739971995717</v>
      </c>
      <c r="AE547" s="25">
        <f t="shared" si="74"/>
        <v>1.28451049534456</v>
      </c>
      <c r="AF547" s="26">
        <f t="shared" si="75"/>
        <v>2.501</v>
      </c>
      <c r="AG547" s="6">
        <f t="shared" si="70"/>
        <v>2.59664131812421</v>
      </c>
      <c r="AH547" s="3">
        <f t="shared" si="76"/>
        <v>675.250278086763</v>
      </c>
      <c r="AI547" s="32">
        <f t="shared" si="77"/>
        <v>1.37516308191068</v>
      </c>
      <c r="AJ547" s="32">
        <f t="shared" si="78"/>
        <v>3.49778660326226</v>
      </c>
    </row>
    <row r="548" ht="12" spans="1:36">
      <c r="A548" s="11">
        <v>2017</v>
      </c>
      <c r="B548" s="11">
        <v>450000</v>
      </c>
      <c r="C548" s="12" t="s">
        <v>100</v>
      </c>
      <c r="D548" s="12" t="s">
        <v>101</v>
      </c>
      <c r="E548" s="2">
        <v>4908.55</v>
      </c>
      <c r="F548" s="2">
        <v>1057.6905</v>
      </c>
      <c r="G548" s="13">
        <v>1615.1273</v>
      </c>
      <c r="H548" s="2">
        <v>7038</v>
      </c>
      <c r="I548" s="16">
        <v>17790.68</v>
      </c>
      <c r="J548" s="17">
        <v>4907</v>
      </c>
      <c r="K548" s="17">
        <v>2482</v>
      </c>
      <c r="L548" s="17">
        <v>2425</v>
      </c>
      <c r="M548" s="16">
        <v>2878.3</v>
      </c>
      <c r="N548" s="16">
        <v>16.2</v>
      </c>
      <c r="O548" s="16">
        <v>8774.13</v>
      </c>
      <c r="P548" s="16">
        <v>49.3</v>
      </c>
      <c r="Q548" s="16">
        <v>6138.25</v>
      </c>
      <c r="R548" s="16">
        <v>34.5</v>
      </c>
      <c r="S548" s="16">
        <v>36441</v>
      </c>
      <c r="T548" s="4">
        <v>11325</v>
      </c>
      <c r="U548" s="4">
        <v>30502</v>
      </c>
      <c r="V548" s="19">
        <v>23.76</v>
      </c>
      <c r="W548" s="31">
        <v>27899.64</v>
      </c>
      <c r="X548" s="31">
        <v>23226.14</v>
      </c>
      <c r="Y548" s="23">
        <f t="shared" si="71"/>
        <v>0.0594519433770941</v>
      </c>
      <c r="Z548" s="24">
        <f t="shared" si="72"/>
        <v>0.275905698938995</v>
      </c>
      <c r="AA548" s="25">
        <v>36441</v>
      </c>
      <c r="AB548" s="2">
        <f t="shared" si="73"/>
        <v>0.39560039301477</v>
      </c>
      <c r="AC548" s="25">
        <v>1.42941880829227</v>
      </c>
      <c r="AD548" s="25">
        <v>0.505808029345832</v>
      </c>
      <c r="AE548" s="25">
        <f t="shared" si="74"/>
        <v>1.42941880829227</v>
      </c>
      <c r="AF548" s="26">
        <f t="shared" si="75"/>
        <v>2.331</v>
      </c>
      <c r="AG548" s="6">
        <f t="shared" si="70"/>
        <v>2.69333333333333</v>
      </c>
      <c r="AH548" s="3">
        <f t="shared" si="76"/>
        <v>206.523569023569</v>
      </c>
      <c r="AI548" s="32">
        <f t="shared" si="77"/>
        <v>1.3055228917613</v>
      </c>
      <c r="AJ548" s="32">
        <f t="shared" si="78"/>
        <v>2.87373950855167</v>
      </c>
    </row>
    <row r="549" ht="12" spans="1:36">
      <c r="A549" s="11">
        <v>2017</v>
      </c>
      <c r="B549" s="11">
        <v>460000</v>
      </c>
      <c r="C549" s="12" t="s">
        <v>102</v>
      </c>
      <c r="D549" s="12" t="s">
        <v>103</v>
      </c>
      <c r="E549" s="2">
        <v>1443.97</v>
      </c>
      <c r="F549" s="2">
        <v>543.5633</v>
      </c>
      <c r="G549" s="13">
        <v>674.105</v>
      </c>
      <c r="H549" s="2">
        <v>1729.4</v>
      </c>
      <c r="I549" s="16">
        <v>4497.54</v>
      </c>
      <c r="J549" s="17">
        <v>971.5</v>
      </c>
      <c r="K549" s="17">
        <v>564</v>
      </c>
      <c r="L549" s="17">
        <v>408</v>
      </c>
      <c r="M549" s="16">
        <v>962.84</v>
      </c>
      <c r="N549" s="16">
        <v>21.4</v>
      </c>
      <c r="O549" s="16">
        <v>2538.35</v>
      </c>
      <c r="P549" s="16">
        <v>56.4</v>
      </c>
      <c r="Q549" s="16">
        <v>996.35</v>
      </c>
      <c r="R549" s="16">
        <v>22.2</v>
      </c>
      <c r="S549" s="16">
        <v>46631</v>
      </c>
      <c r="T549" s="4">
        <v>12902</v>
      </c>
      <c r="U549" s="4">
        <v>30817</v>
      </c>
      <c r="V549" s="19">
        <v>3.51</v>
      </c>
      <c r="W549" s="31">
        <v>10096.38</v>
      </c>
      <c r="X549" s="31">
        <v>8459.27</v>
      </c>
      <c r="Y549" s="23">
        <f t="shared" si="71"/>
        <v>0.120857913437123</v>
      </c>
      <c r="Z549" s="24">
        <f t="shared" si="72"/>
        <v>0.321057733783357</v>
      </c>
      <c r="AA549" s="25">
        <v>46631</v>
      </c>
      <c r="AB549" s="2">
        <f t="shared" si="73"/>
        <v>0.384521316097244</v>
      </c>
      <c r="AC549" s="25">
        <v>2.54764891855272</v>
      </c>
      <c r="AD549" s="25">
        <v>0.580545548121462</v>
      </c>
      <c r="AE549" s="25">
        <f t="shared" si="74"/>
        <v>2.54764891855272</v>
      </c>
      <c r="AF549" s="26">
        <f t="shared" si="75"/>
        <v>2.35</v>
      </c>
      <c r="AG549" s="6">
        <f t="shared" si="70"/>
        <v>2.38854441171911</v>
      </c>
      <c r="AH549" s="3">
        <f t="shared" si="76"/>
        <v>276.780626780627</v>
      </c>
      <c r="AI549" s="32">
        <f t="shared" si="77"/>
        <v>1.88086598451598</v>
      </c>
      <c r="AJ549" s="32">
        <f t="shared" si="78"/>
        <v>4.12573317858207</v>
      </c>
    </row>
    <row r="550" ht="12" spans="1:36">
      <c r="A550" s="11">
        <v>2017</v>
      </c>
      <c r="B550" s="11">
        <v>500000</v>
      </c>
      <c r="C550" s="12" t="s">
        <v>104</v>
      </c>
      <c r="D550" s="12" t="s">
        <v>105</v>
      </c>
      <c r="E550" s="2">
        <v>4336.28</v>
      </c>
      <c r="F550" s="2">
        <v>1476.3295</v>
      </c>
      <c r="G550" s="13">
        <v>2252.3788</v>
      </c>
      <c r="H550" s="2">
        <v>9769.4</v>
      </c>
      <c r="I550" s="16">
        <v>20066.29</v>
      </c>
      <c r="J550" s="17">
        <v>3143.51</v>
      </c>
      <c r="K550" s="17">
        <v>2043.13</v>
      </c>
      <c r="L550" s="17">
        <v>1100.38</v>
      </c>
      <c r="M550" s="16">
        <v>1276.09</v>
      </c>
      <c r="N550" s="16">
        <v>6.4</v>
      </c>
      <c r="O550" s="16">
        <v>10335.18</v>
      </c>
      <c r="P550" s="16">
        <v>51.5</v>
      </c>
      <c r="Q550" s="16">
        <v>8455.02</v>
      </c>
      <c r="R550" s="16">
        <v>42.1</v>
      </c>
      <c r="S550" s="16">
        <v>64171</v>
      </c>
      <c r="T550" s="4">
        <v>12638</v>
      </c>
      <c r="U550" s="4">
        <v>32193</v>
      </c>
      <c r="V550" s="19">
        <v>8.24</v>
      </c>
      <c r="W550" s="31">
        <v>34853.53</v>
      </c>
      <c r="X550" s="31">
        <v>28417.46</v>
      </c>
      <c r="Y550" s="23">
        <f t="shared" si="71"/>
        <v>0.0735726185557968</v>
      </c>
      <c r="Z550" s="24">
        <f t="shared" si="72"/>
        <v>0.216097744027421</v>
      </c>
      <c r="AA550" s="25">
        <v>64171</v>
      </c>
      <c r="AB550" s="2">
        <f t="shared" si="73"/>
        <v>0.486856314744778</v>
      </c>
      <c r="AC550" s="25">
        <v>1.22237203460193</v>
      </c>
      <c r="AD550" s="25">
        <v>0.649951805465865</v>
      </c>
      <c r="AE550" s="25">
        <f t="shared" si="74"/>
        <v>1.22237203460193</v>
      </c>
      <c r="AF550" s="26">
        <f t="shared" si="75"/>
        <v>2.451</v>
      </c>
      <c r="AG550" s="6">
        <f t="shared" si="70"/>
        <v>2.54731761354645</v>
      </c>
      <c r="AH550" s="3">
        <f t="shared" si="76"/>
        <v>381.493932038835</v>
      </c>
      <c r="AI550" s="32">
        <f t="shared" si="77"/>
        <v>1.41617907445771</v>
      </c>
      <c r="AJ550" s="32">
        <f t="shared" si="78"/>
        <v>3.15309855483998</v>
      </c>
    </row>
    <row r="551" ht="12" spans="1:36">
      <c r="A551" s="11">
        <v>2017</v>
      </c>
      <c r="B551" s="11">
        <v>510000</v>
      </c>
      <c r="C551" s="12" t="s">
        <v>106</v>
      </c>
      <c r="D551" s="12" t="s">
        <v>107</v>
      </c>
      <c r="E551" s="2">
        <v>8694.76</v>
      </c>
      <c r="F551" s="2">
        <v>2430.3247</v>
      </c>
      <c r="G551" s="13">
        <v>3577.9887</v>
      </c>
      <c r="H551" s="2">
        <v>17404.4</v>
      </c>
      <c r="I551" s="16">
        <v>37905.14</v>
      </c>
      <c r="J551" s="17">
        <v>8289</v>
      </c>
      <c r="K551" s="17">
        <v>4292</v>
      </c>
      <c r="L551" s="17">
        <v>3997</v>
      </c>
      <c r="M551" s="16">
        <v>4262.51</v>
      </c>
      <c r="N551" s="16">
        <v>11.2</v>
      </c>
      <c r="O551" s="16">
        <v>19073.46</v>
      </c>
      <c r="P551" s="16">
        <v>50.4</v>
      </c>
      <c r="Q551" s="16">
        <v>14569.17</v>
      </c>
      <c r="R551" s="16">
        <v>38.4</v>
      </c>
      <c r="S551" s="16">
        <v>45835</v>
      </c>
      <c r="T551" s="4">
        <v>12227</v>
      </c>
      <c r="U551" s="4">
        <v>30727</v>
      </c>
      <c r="V551" s="19">
        <v>48.61</v>
      </c>
      <c r="W551" s="31">
        <v>73079.41</v>
      </c>
      <c r="X551" s="31">
        <v>49144.09</v>
      </c>
      <c r="Y551" s="23">
        <f t="shared" si="71"/>
        <v>0.0641159668583205</v>
      </c>
      <c r="Z551" s="24">
        <f t="shared" si="72"/>
        <v>0.229382083801827</v>
      </c>
      <c r="AA551" s="25">
        <v>45835</v>
      </c>
      <c r="AB551" s="2">
        <f t="shared" si="73"/>
        <v>0.459156726502</v>
      </c>
      <c r="AC551" s="25">
        <v>1.30916586188506</v>
      </c>
      <c r="AD551" s="25">
        <v>0.517794667631801</v>
      </c>
      <c r="AE551" s="25">
        <f t="shared" si="74"/>
        <v>1.30916586188506</v>
      </c>
      <c r="AF551" s="26">
        <f t="shared" si="75"/>
        <v>2.392</v>
      </c>
      <c r="AG551" s="6">
        <f t="shared" si="70"/>
        <v>2.51304490062975</v>
      </c>
      <c r="AH551" s="3">
        <f t="shared" si="76"/>
        <v>170.520469039292</v>
      </c>
      <c r="AI551" s="32">
        <f t="shared" si="77"/>
        <v>1.29650200474131</v>
      </c>
      <c r="AJ551" s="32">
        <f t="shared" si="78"/>
        <v>3.22445715805297</v>
      </c>
    </row>
    <row r="552" ht="12" spans="1:36">
      <c r="A552" s="11">
        <v>2017</v>
      </c>
      <c r="B552" s="11">
        <v>520000</v>
      </c>
      <c r="C552" s="12" t="s">
        <v>108</v>
      </c>
      <c r="D552" s="12" t="s">
        <v>109</v>
      </c>
      <c r="E552" s="2">
        <v>4612.52</v>
      </c>
      <c r="F552" s="2">
        <v>1179.732</v>
      </c>
      <c r="G552" s="13">
        <v>1613.8377</v>
      </c>
      <c r="H552" s="2">
        <v>6449.4</v>
      </c>
      <c r="I552" s="16">
        <v>13605.42</v>
      </c>
      <c r="J552" s="17">
        <v>3803</v>
      </c>
      <c r="K552" s="17">
        <v>1816.31</v>
      </c>
      <c r="L552" s="17">
        <v>1986.69</v>
      </c>
      <c r="M552" s="16">
        <v>2032.27</v>
      </c>
      <c r="N552" s="16">
        <v>14.94</v>
      </c>
      <c r="O552" s="16">
        <v>6602.3</v>
      </c>
      <c r="P552" s="16">
        <v>48.53</v>
      </c>
      <c r="Q552" s="16">
        <v>4970.85</v>
      </c>
      <c r="R552" s="16">
        <v>36.54</v>
      </c>
      <c r="S552" s="16">
        <v>35988.41</v>
      </c>
      <c r="T552" s="4">
        <v>8869</v>
      </c>
      <c r="U552" s="4">
        <v>29080</v>
      </c>
      <c r="V552" s="19">
        <v>17.62</v>
      </c>
      <c r="W552" s="31">
        <v>26194.14</v>
      </c>
      <c r="X552" s="31">
        <v>20965.31</v>
      </c>
      <c r="Y552" s="23">
        <f t="shared" si="71"/>
        <v>0.0867104433380226</v>
      </c>
      <c r="Z552" s="24">
        <f t="shared" si="72"/>
        <v>0.339020772603859</v>
      </c>
      <c r="AA552" s="25">
        <v>35988.41</v>
      </c>
      <c r="AB552" s="2">
        <f t="shared" si="73"/>
        <v>0.474031672671626</v>
      </c>
      <c r="AC552" s="25">
        <v>1.32820342597342</v>
      </c>
      <c r="AD552" s="25">
        <v>0.477599263739153</v>
      </c>
      <c r="AE552" s="25">
        <f t="shared" si="74"/>
        <v>1.32820342597342</v>
      </c>
      <c r="AF552" s="26">
        <f t="shared" si="75"/>
        <v>2.3361</v>
      </c>
      <c r="AG552" s="6">
        <f t="shared" si="70"/>
        <v>3.27883639643703</v>
      </c>
      <c r="AH552" s="3">
        <f t="shared" si="76"/>
        <v>215.83427922815</v>
      </c>
      <c r="AI552" s="32">
        <f t="shared" si="77"/>
        <v>1.54095279675306</v>
      </c>
      <c r="AJ552" s="32">
        <f t="shared" si="78"/>
        <v>3.46622522494712</v>
      </c>
    </row>
    <row r="553" ht="12" spans="1:36">
      <c r="A553" s="11">
        <v>2017</v>
      </c>
      <c r="B553" s="11">
        <v>530000</v>
      </c>
      <c r="C553" s="12" t="s">
        <v>110</v>
      </c>
      <c r="D553" s="12" t="s">
        <v>111</v>
      </c>
      <c r="E553" s="2">
        <v>5712.97</v>
      </c>
      <c r="F553" s="2">
        <v>1233.8474</v>
      </c>
      <c r="G553" s="13">
        <v>1886.1687</v>
      </c>
      <c r="H553" s="2">
        <v>8194.8</v>
      </c>
      <c r="I553" s="16">
        <v>18486</v>
      </c>
      <c r="J553" s="17">
        <v>4693</v>
      </c>
      <c r="K553" s="17">
        <v>2172.4</v>
      </c>
      <c r="L553" s="17">
        <v>2520.6</v>
      </c>
      <c r="M553" s="16">
        <v>2338.37</v>
      </c>
      <c r="N553" s="16">
        <v>12.65</v>
      </c>
      <c r="O553" s="16">
        <v>9829.81</v>
      </c>
      <c r="P553" s="16">
        <v>53.17</v>
      </c>
      <c r="Q553" s="16">
        <v>6317.82</v>
      </c>
      <c r="R553" s="16">
        <v>34.18</v>
      </c>
      <c r="S553" s="16">
        <v>39457.84</v>
      </c>
      <c r="T553" s="4">
        <v>9862</v>
      </c>
      <c r="U553" s="4">
        <v>30996</v>
      </c>
      <c r="V553" s="19">
        <v>38.32</v>
      </c>
      <c r="W553" s="31">
        <v>30160.74</v>
      </c>
      <c r="X553" s="31">
        <v>25857.58</v>
      </c>
      <c r="Y553" s="23">
        <f t="shared" si="71"/>
        <v>0.0667449637563562</v>
      </c>
      <c r="Z553" s="24">
        <f t="shared" si="72"/>
        <v>0.30904305961268</v>
      </c>
      <c r="AA553" s="25">
        <v>39457.84</v>
      </c>
      <c r="AB553" s="2">
        <f t="shared" si="73"/>
        <v>0.443297630639403</v>
      </c>
      <c r="AC553" s="25">
        <v>1.55588636586671</v>
      </c>
      <c r="AD553" s="25">
        <v>0.46290219475815</v>
      </c>
      <c r="AE553" s="25">
        <f t="shared" si="74"/>
        <v>1.55588636586671</v>
      </c>
      <c r="AF553" s="26">
        <f t="shared" si="75"/>
        <v>2.4052</v>
      </c>
      <c r="AG553" s="6">
        <f t="shared" si="70"/>
        <v>3.14297302778341</v>
      </c>
      <c r="AH553" s="3">
        <f t="shared" si="76"/>
        <v>122.468684759916</v>
      </c>
      <c r="AI553" s="32">
        <f t="shared" si="77"/>
        <v>1.39876555230986</v>
      </c>
      <c r="AJ553" s="32">
        <f t="shared" si="78"/>
        <v>3.03031050524721</v>
      </c>
    </row>
    <row r="554" ht="12" spans="1:36">
      <c r="A554" s="11">
        <v>2017</v>
      </c>
      <c r="B554" s="11">
        <v>540000</v>
      </c>
      <c r="C554" s="12" t="s">
        <v>112</v>
      </c>
      <c r="D554" s="12" t="s">
        <v>113</v>
      </c>
      <c r="E554" s="2">
        <v>1681.94</v>
      </c>
      <c r="F554" s="2">
        <v>122.7022</v>
      </c>
      <c r="G554" s="13">
        <v>185.8341</v>
      </c>
      <c r="H554" s="2">
        <v>618.8</v>
      </c>
      <c r="I554" s="16">
        <v>1349</v>
      </c>
      <c r="J554" s="17">
        <v>349.28</v>
      </c>
      <c r="K554" s="17">
        <v>116.59</v>
      </c>
      <c r="L554" s="17">
        <v>232.69</v>
      </c>
      <c r="M554" s="16">
        <v>118.15</v>
      </c>
      <c r="N554" s="16">
        <v>8.76</v>
      </c>
      <c r="O554" s="16">
        <v>761.24</v>
      </c>
      <c r="P554" s="16">
        <v>56.43</v>
      </c>
      <c r="Q554" s="16">
        <v>469.61</v>
      </c>
      <c r="R554" s="16">
        <v>34.81</v>
      </c>
      <c r="S554" s="16">
        <v>39158</v>
      </c>
      <c r="T554" s="4">
        <v>10330</v>
      </c>
      <c r="U554" s="4">
        <v>30671</v>
      </c>
      <c r="V554" s="19">
        <v>122.84</v>
      </c>
      <c r="W554" s="31">
        <v>4959.06</v>
      </c>
      <c r="X554" s="31">
        <v>4043.64</v>
      </c>
      <c r="Y554" s="23">
        <f t="shared" si="71"/>
        <v>0.0909578947368421</v>
      </c>
      <c r="Z554" s="24">
        <f t="shared" si="72"/>
        <v>1.24680504077094</v>
      </c>
      <c r="AA554" s="25">
        <v>39158</v>
      </c>
      <c r="AB554" s="2">
        <f t="shared" si="73"/>
        <v>0.458710155670867</v>
      </c>
      <c r="AC554" s="25">
        <v>1.62100466344413</v>
      </c>
      <c r="AD554" s="25">
        <v>0.333800961978928</v>
      </c>
      <c r="AE554" s="25">
        <f t="shared" si="74"/>
        <v>1.62100466344413</v>
      </c>
      <c r="AF554" s="26">
        <f t="shared" si="75"/>
        <v>2.4767</v>
      </c>
      <c r="AG554" s="6">
        <f t="shared" si="70"/>
        <v>2.96911907066796</v>
      </c>
      <c r="AH554" s="3">
        <f t="shared" si="76"/>
        <v>2.8433734939759</v>
      </c>
      <c r="AI554" s="32">
        <f t="shared" si="77"/>
        <v>2.99750926612305</v>
      </c>
      <c r="AJ554" s="32">
        <f t="shared" si="78"/>
        <v>6.67361008154188</v>
      </c>
    </row>
    <row r="555" ht="12" spans="1:36">
      <c r="A555" s="11">
        <v>2017</v>
      </c>
      <c r="B555" s="11">
        <v>610000</v>
      </c>
      <c r="C555" s="12" t="s">
        <v>114</v>
      </c>
      <c r="D555" s="12" t="s">
        <v>115</v>
      </c>
      <c r="E555" s="2">
        <v>4833.19</v>
      </c>
      <c r="F555" s="2">
        <v>1485.5828</v>
      </c>
      <c r="G555" s="13">
        <v>2006.6939</v>
      </c>
      <c r="H555" s="2">
        <v>8611.2</v>
      </c>
      <c r="I555" s="16">
        <v>21473.45</v>
      </c>
      <c r="J555" s="17">
        <v>3904</v>
      </c>
      <c r="K555" s="17">
        <v>2267</v>
      </c>
      <c r="L555" s="17">
        <v>1637</v>
      </c>
      <c r="M555" s="16">
        <v>1741.07</v>
      </c>
      <c r="N555" s="16">
        <v>7.95</v>
      </c>
      <c r="O555" s="16">
        <v>9618.32</v>
      </c>
      <c r="P555" s="16">
        <v>42.35</v>
      </c>
      <c r="Q555" s="16">
        <v>10114.06</v>
      </c>
      <c r="R555" s="16">
        <v>49.7</v>
      </c>
      <c r="S555" s="16">
        <v>55215.87</v>
      </c>
      <c r="T555" s="4">
        <v>10265</v>
      </c>
      <c r="U555" s="4">
        <v>30810</v>
      </c>
      <c r="V555" s="19">
        <v>20.56</v>
      </c>
      <c r="W555" s="31">
        <v>38153.27</v>
      </c>
      <c r="X555" s="31">
        <v>26924.48</v>
      </c>
      <c r="Y555" s="23">
        <f t="shared" si="71"/>
        <v>0.0691823065227059</v>
      </c>
      <c r="Z555" s="24">
        <f t="shared" si="72"/>
        <v>0.225077479398979</v>
      </c>
      <c r="AA555" s="25">
        <v>55215.87</v>
      </c>
      <c r="AB555" s="2">
        <f t="shared" si="73"/>
        <v>0.401016138533864</v>
      </c>
      <c r="AC555" s="25">
        <v>0.950985064355956</v>
      </c>
      <c r="AD555" s="25">
        <v>0.580686475409836</v>
      </c>
      <c r="AE555" s="25">
        <f t="shared" si="74"/>
        <v>0.950985064355956</v>
      </c>
      <c r="AF555" s="26">
        <f t="shared" si="75"/>
        <v>2.344</v>
      </c>
      <c r="AG555" s="6">
        <f t="shared" si="70"/>
        <v>3.0014612761812</v>
      </c>
      <c r="AH555" s="3">
        <f t="shared" si="76"/>
        <v>189.88326848249</v>
      </c>
      <c r="AI555" s="32">
        <f t="shared" si="77"/>
        <v>1.25384975399854</v>
      </c>
      <c r="AJ555" s="32">
        <f t="shared" si="78"/>
        <v>3.03061454959496</v>
      </c>
    </row>
    <row r="556" ht="12" spans="1:36">
      <c r="A556" s="11">
        <v>2017</v>
      </c>
      <c r="B556" s="11">
        <v>620000</v>
      </c>
      <c r="C556" s="12" t="s">
        <v>116</v>
      </c>
      <c r="D556" s="12" t="s">
        <v>117</v>
      </c>
      <c r="E556" s="2">
        <v>3304.44</v>
      </c>
      <c r="F556" s="2">
        <v>547.1429</v>
      </c>
      <c r="G556" s="13">
        <v>815.7323</v>
      </c>
      <c r="H556" s="2">
        <v>3206.2</v>
      </c>
      <c r="I556" s="16">
        <v>7336.74</v>
      </c>
      <c r="J556" s="17">
        <v>2522</v>
      </c>
      <c r="K556" s="17">
        <v>1213.62</v>
      </c>
      <c r="L556" s="17">
        <v>1308.45</v>
      </c>
      <c r="M556" s="16">
        <v>859.75</v>
      </c>
      <c r="N556" s="16">
        <v>11.72</v>
      </c>
      <c r="O556" s="16">
        <v>3961.24</v>
      </c>
      <c r="P556" s="16">
        <v>53.99</v>
      </c>
      <c r="Q556" s="16">
        <v>2515.75</v>
      </c>
      <c r="R556" s="16">
        <v>34.29</v>
      </c>
      <c r="S556" s="16">
        <v>29102.5</v>
      </c>
      <c r="T556" s="4">
        <v>8076</v>
      </c>
      <c r="U556" s="4">
        <v>27763</v>
      </c>
      <c r="V556" s="19">
        <v>42.59</v>
      </c>
      <c r="W556" s="31">
        <v>17777.22</v>
      </c>
      <c r="X556" s="31">
        <v>17707.24</v>
      </c>
      <c r="Y556" s="23">
        <f t="shared" si="71"/>
        <v>0.0745757516281073</v>
      </c>
      <c r="Z556" s="24">
        <f t="shared" si="72"/>
        <v>0.450396225026374</v>
      </c>
      <c r="AA556" s="25">
        <v>29102.5</v>
      </c>
      <c r="AB556" s="2">
        <f t="shared" si="73"/>
        <v>0.437006081720219</v>
      </c>
      <c r="AC556" s="25">
        <v>1.57457617012819</v>
      </c>
      <c r="AD556" s="25">
        <v>0.481213322759714</v>
      </c>
      <c r="AE556" s="25">
        <f t="shared" si="74"/>
        <v>1.57457617012819</v>
      </c>
      <c r="AF556" s="26">
        <f t="shared" si="75"/>
        <v>2.4227</v>
      </c>
      <c r="AG556" s="6">
        <f t="shared" si="70"/>
        <v>3.4377166914314</v>
      </c>
      <c r="AH556" s="3">
        <f t="shared" si="76"/>
        <v>59.2157783517258</v>
      </c>
      <c r="AI556" s="32">
        <f t="shared" si="77"/>
        <v>2.41350245476874</v>
      </c>
      <c r="AJ556" s="32">
        <f t="shared" si="78"/>
        <v>4.83654320583802</v>
      </c>
    </row>
    <row r="557" ht="12" spans="1:36">
      <c r="A557" s="11">
        <v>2017</v>
      </c>
      <c r="B557" s="11">
        <v>630000</v>
      </c>
      <c r="C557" s="12" t="s">
        <v>118</v>
      </c>
      <c r="D557" s="12" t="s">
        <v>119</v>
      </c>
      <c r="E557" s="2">
        <v>1530.44</v>
      </c>
      <c r="F557" s="2">
        <v>183.9621</v>
      </c>
      <c r="G557" s="13">
        <v>246.1961</v>
      </c>
      <c r="H557" s="2">
        <v>842.9</v>
      </c>
      <c r="I557" s="16">
        <v>2465.11</v>
      </c>
      <c r="J557" s="17">
        <v>586.49</v>
      </c>
      <c r="K557" s="17">
        <v>325</v>
      </c>
      <c r="L557" s="17">
        <v>261</v>
      </c>
      <c r="M557" s="16">
        <v>238.41</v>
      </c>
      <c r="N557" s="16">
        <v>9.7</v>
      </c>
      <c r="O557" s="16">
        <v>1251.03</v>
      </c>
      <c r="P557" s="16">
        <v>50.7</v>
      </c>
      <c r="Q557" s="16">
        <v>975.67</v>
      </c>
      <c r="R557" s="16">
        <v>39.6</v>
      </c>
      <c r="S557" s="16">
        <v>42211</v>
      </c>
      <c r="T557" s="4">
        <v>9462</v>
      </c>
      <c r="U557" s="4">
        <v>29169</v>
      </c>
      <c r="V557" s="19">
        <v>72.23</v>
      </c>
      <c r="W557" s="31">
        <v>5843.21</v>
      </c>
      <c r="X557" s="31">
        <v>6353.05</v>
      </c>
      <c r="Y557" s="23">
        <f t="shared" si="71"/>
        <v>0.0746263249915825</v>
      </c>
      <c r="Z557" s="24">
        <f t="shared" si="72"/>
        <v>0.620840449310578</v>
      </c>
      <c r="AA557" s="25">
        <v>42211</v>
      </c>
      <c r="AB557" s="2">
        <f t="shared" si="73"/>
        <v>0.341932003034347</v>
      </c>
      <c r="AC557" s="25">
        <v>1.28222657250915</v>
      </c>
      <c r="AD557" s="25">
        <v>0.554144145680233</v>
      </c>
      <c r="AE557" s="25">
        <f t="shared" si="74"/>
        <v>1.28222657250915</v>
      </c>
      <c r="AF557" s="26">
        <f t="shared" si="75"/>
        <v>2.41</v>
      </c>
      <c r="AG557" s="6">
        <f t="shared" si="70"/>
        <v>3.08275206087508</v>
      </c>
      <c r="AH557" s="3">
        <f t="shared" si="76"/>
        <v>8.11975633393327</v>
      </c>
      <c r="AI557" s="32">
        <f t="shared" si="77"/>
        <v>2.57718722491086</v>
      </c>
      <c r="AJ557" s="32">
        <f t="shared" si="78"/>
        <v>4.94755203621745</v>
      </c>
    </row>
    <row r="558" ht="12" spans="1:36">
      <c r="A558" s="11">
        <v>2017</v>
      </c>
      <c r="B558" s="11">
        <v>640000</v>
      </c>
      <c r="C558" s="12" t="s">
        <v>120</v>
      </c>
      <c r="D558" s="12" t="s">
        <v>121</v>
      </c>
      <c r="E558" s="2">
        <v>1372.78</v>
      </c>
      <c r="F558" s="2">
        <v>270.3027</v>
      </c>
      <c r="G558" s="13">
        <v>417.5888</v>
      </c>
      <c r="H558" s="2">
        <v>1253.7</v>
      </c>
      <c r="I558" s="16">
        <v>3200.28</v>
      </c>
      <c r="J558" s="17">
        <v>705.08</v>
      </c>
      <c r="K558" s="17">
        <v>429.75</v>
      </c>
      <c r="L558" s="17">
        <v>275.33</v>
      </c>
      <c r="M558" s="16">
        <v>250.62</v>
      </c>
      <c r="N558" s="16">
        <v>7.8</v>
      </c>
      <c r="O558" s="16">
        <v>1543.7</v>
      </c>
      <c r="P558" s="16">
        <v>48.3</v>
      </c>
      <c r="Q558" s="16">
        <v>1406</v>
      </c>
      <c r="R558" s="16">
        <v>43.9</v>
      </c>
      <c r="S558" s="16">
        <v>45718</v>
      </c>
      <c r="T558" s="4">
        <v>10738</v>
      </c>
      <c r="U558" s="4">
        <v>29472</v>
      </c>
      <c r="V558" s="19">
        <v>6.64</v>
      </c>
      <c r="W558" s="31">
        <v>5867.22</v>
      </c>
      <c r="X558" s="31">
        <v>6461.48</v>
      </c>
      <c r="Y558" s="23">
        <f t="shared" si="71"/>
        <v>0.0844622033072106</v>
      </c>
      <c r="Z558" s="24">
        <f t="shared" si="72"/>
        <v>0.428956216331071</v>
      </c>
      <c r="AA558" s="25">
        <v>45718</v>
      </c>
      <c r="AB558" s="2">
        <f t="shared" si="73"/>
        <v>0.391746972139938</v>
      </c>
      <c r="AC558" s="25">
        <v>1.09793741109531</v>
      </c>
      <c r="AD558" s="25">
        <v>0.609505304362626</v>
      </c>
      <c r="AE558" s="25">
        <f t="shared" si="74"/>
        <v>1.09793741109531</v>
      </c>
      <c r="AF558" s="26">
        <f t="shared" si="75"/>
        <v>2.405</v>
      </c>
      <c r="AG558" s="6">
        <f t="shared" si="70"/>
        <v>2.74464518532315</v>
      </c>
      <c r="AH558" s="3">
        <f t="shared" si="76"/>
        <v>106.186746987952</v>
      </c>
      <c r="AI558" s="32">
        <f t="shared" si="77"/>
        <v>2.01903583436449</v>
      </c>
      <c r="AJ558" s="32">
        <f t="shared" si="78"/>
        <v>3.85238166660417</v>
      </c>
    </row>
    <row r="559" ht="12" spans="1:36">
      <c r="A559" s="11">
        <v>2017</v>
      </c>
      <c r="B559" s="11">
        <v>650000</v>
      </c>
      <c r="C559" s="12" t="s">
        <v>122</v>
      </c>
      <c r="D559" s="12" t="s">
        <v>123</v>
      </c>
      <c r="E559" s="2">
        <v>4637.24</v>
      </c>
      <c r="F559" s="2">
        <v>944.3839</v>
      </c>
      <c r="G559" s="13">
        <v>1466.5189</v>
      </c>
      <c r="H559" s="2">
        <v>3249.8</v>
      </c>
      <c r="I559" s="16">
        <v>11159.87</v>
      </c>
      <c r="J559" s="17">
        <v>2480</v>
      </c>
      <c r="K559" s="17">
        <v>1287.12</v>
      </c>
      <c r="L559" s="17">
        <v>1192.88</v>
      </c>
      <c r="M559" s="16">
        <v>1551.84</v>
      </c>
      <c r="N559" s="16">
        <v>13.9</v>
      </c>
      <c r="O559" s="16">
        <v>5511.9</v>
      </c>
      <c r="P559" s="16">
        <v>49.4</v>
      </c>
      <c r="Q559" s="16">
        <v>4096.2</v>
      </c>
      <c r="R559" s="16">
        <v>36.7</v>
      </c>
      <c r="S559" s="16">
        <v>45476</v>
      </c>
      <c r="T559" s="4">
        <v>11045</v>
      </c>
      <c r="U559" s="4">
        <v>30775</v>
      </c>
      <c r="V559" s="19">
        <v>163.15</v>
      </c>
      <c r="W559" s="31">
        <v>21753.05</v>
      </c>
      <c r="X559" s="31">
        <v>17477.56</v>
      </c>
      <c r="Y559" s="23">
        <f t="shared" si="71"/>
        <v>0.0846231990157591</v>
      </c>
      <c r="Z559" s="24">
        <f t="shared" si="72"/>
        <v>0.415528137872574</v>
      </c>
      <c r="AA559" s="25">
        <v>45476</v>
      </c>
      <c r="AB559" s="2">
        <f t="shared" si="73"/>
        <v>0.291204109008438</v>
      </c>
      <c r="AC559" s="25">
        <v>1.34561300717738</v>
      </c>
      <c r="AD559" s="25">
        <v>0.519</v>
      </c>
      <c r="AE559" s="25">
        <f t="shared" si="74"/>
        <v>1.34561300717738</v>
      </c>
      <c r="AF559" s="26">
        <f t="shared" si="75"/>
        <v>2.355</v>
      </c>
      <c r="AG559" s="6">
        <f t="shared" si="70"/>
        <v>2.78632865550023</v>
      </c>
      <c r="AH559" s="3">
        <f t="shared" si="76"/>
        <v>15.2007355194606</v>
      </c>
      <c r="AI559" s="32">
        <f t="shared" si="77"/>
        <v>1.56610784892656</v>
      </c>
      <c r="AJ559" s="32">
        <f t="shared" si="78"/>
        <v>3.51532858357669</v>
      </c>
    </row>
    <row r="560" ht="12" spans="1:36">
      <c r="A560" s="11">
        <v>2018</v>
      </c>
      <c r="B560" s="11">
        <v>110000</v>
      </c>
      <c r="C560" s="12" t="s">
        <v>62</v>
      </c>
      <c r="D560" s="12" t="s">
        <v>63</v>
      </c>
      <c r="E560" s="2">
        <v>7471.43</v>
      </c>
      <c r="F560" s="2">
        <v>4988.8302</v>
      </c>
      <c r="G560" s="13">
        <v>5785.9176</v>
      </c>
      <c r="H560" s="2">
        <v>14422.3</v>
      </c>
      <c r="I560" s="16">
        <v>33105.97</v>
      </c>
      <c r="J560" s="17">
        <v>2191.7</v>
      </c>
      <c r="K560" s="17">
        <v>1908.8</v>
      </c>
      <c r="L560" s="17">
        <v>282.9</v>
      </c>
      <c r="M560" s="16">
        <v>120.56</v>
      </c>
      <c r="N560" s="16">
        <v>0.39</v>
      </c>
      <c r="O560" s="16">
        <v>27508.06</v>
      </c>
      <c r="P560" s="16">
        <v>83.1</v>
      </c>
      <c r="Q560" s="16">
        <v>5477.35</v>
      </c>
      <c r="R560" s="16">
        <v>16.5</v>
      </c>
      <c r="S560" s="16">
        <v>150962</v>
      </c>
      <c r="T560" s="4">
        <v>26490</v>
      </c>
      <c r="U560" s="4">
        <v>67990</v>
      </c>
      <c r="V560" s="19">
        <v>1.64</v>
      </c>
      <c r="W560" s="30">
        <v>157092.23</v>
      </c>
      <c r="X560" s="31">
        <v>70483.67</v>
      </c>
      <c r="Y560" s="23">
        <f t="shared" si="71"/>
        <v>0.150692766289585</v>
      </c>
      <c r="Z560" s="24">
        <f t="shared" si="72"/>
        <v>0.225682256100637</v>
      </c>
      <c r="AA560" s="25">
        <v>150962</v>
      </c>
      <c r="AB560" s="2">
        <f t="shared" si="73"/>
        <v>0.435640460013707</v>
      </c>
      <c r="AC560" s="25">
        <v>5.02214757136206</v>
      </c>
      <c r="AD560" s="25">
        <v>0.870922115253</v>
      </c>
      <c r="AE560" s="25">
        <f t="shared" si="74"/>
        <v>5.02214757136206</v>
      </c>
      <c r="AF560" s="26">
        <f t="shared" si="75"/>
        <v>2.8269</v>
      </c>
      <c r="AG560" s="6">
        <f t="shared" si="70"/>
        <v>2.56662891657229</v>
      </c>
      <c r="AH560" s="3">
        <f t="shared" si="76"/>
        <v>1336.40243902439</v>
      </c>
      <c r="AI560" s="32">
        <f t="shared" si="77"/>
        <v>2.12903201446748</v>
      </c>
      <c r="AJ560" s="32">
        <f t="shared" si="78"/>
        <v>6.87416499199389</v>
      </c>
    </row>
    <row r="561" ht="12" spans="1:36">
      <c r="A561" s="11">
        <v>2018</v>
      </c>
      <c r="B561" s="11">
        <v>120000</v>
      </c>
      <c r="C561" s="12" t="s">
        <v>64</v>
      </c>
      <c r="D561" s="12" t="s">
        <v>65</v>
      </c>
      <c r="E561" s="2">
        <v>3103.16</v>
      </c>
      <c r="F561" s="2">
        <v>1624.8898</v>
      </c>
      <c r="G561" s="13">
        <v>2106.2397</v>
      </c>
      <c r="H561" s="2">
        <v>4231.2</v>
      </c>
      <c r="I561" s="16">
        <v>13362.92</v>
      </c>
      <c r="J561" s="17">
        <v>1383</v>
      </c>
      <c r="K561" s="17">
        <v>1161</v>
      </c>
      <c r="L561" s="17">
        <v>222</v>
      </c>
      <c r="M561" s="16">
        <v>175.3</v>
      </c>
      <c r="N561" s="16">
        <v>1.3</v>
      </c>
      <c r="O561" s="16">
        <v>8352.32</v>
      </c>
      <c r="P561" s="16">
        <v>62.5</v>
      </c>
      <c r="Q561" s="16">
        <v>4835.3</v>
      </c>
      <c r="R561" s="16">
        <v>36.2</v>
      </c>
      <c r="S561" s="16">
        <v>95688.65</v>
      </c>
      <c r="T561" s="4">
        <v>23065</v>
      </c>
      <c r="U561" s="4">
        <v>42976</v>
      </c>
      <c r="V561" s="19">
        <v>1.2</v>
      </c>
      <c r="W561" s="31">
        <v>30983.17</v>
      </c>
      <c r="X561" s="31">
        <v>34084.9</v>
      </c>
      <c r="Y561" s="23">
        <f t="shared" si="71"/>
        <v>0.121596911453485</v>
      </c>
      <c r="Z561" s="24">
        <f t="shared" si="72"/>
        <v>0.232221700047594</v>
      </c>
      <c r="AA561" s="25">
        <v>95688.65</v>
      </c>
      <c r="AB561" s="2">
        <f t="shared" si="73"/>
        <v>0.316637381650118</v>
      </c>
      <c r="AC561" s="25">
        <v>1.72736334870639</v>
      </c>
      <c r="AD561" s="25">
        <v>0.839479392624729</v>
      </c>
      <c r="AE561" s="25">
        <f t="shared" si="74"/>
        <v>1.72736334870639</v>
      </c>
      <c r="AF561" s="26">
        <f t="shared" si="75"/>
        <v>2.612</v>
      </c>
      <c r="AG561" s="6">
        <f t="shared" si="70"/>
        <v>1.86325601560806</v>
      </c>
      <c r="AH561" s="3">
        <f t="shared" si="76"/>
        <v>1152.5</v>
      </c>
      <c r="AI561" s="32">
        <f t="shared" si="77"/>
        <v>2.55070748010165</v>
      </c>
      <c r="AJ561" s="32">
        <f t="shared" si="78"/>
        <v>4.86930027269489</v>
      </c>
    </row>
    <row r="562" ht="12" spans="1:36">
      <c r="A562" s="11">
        <v>2018</v>
      </c>
      <c r="B562" s="11">
        <v>130000</v>
      </c>
      <c r="C562" s="12" t="s">
        <v>66</v>
      </c>
      <c r="D562" s="12" t="s">
        <v>67</v>
      </c>
      <c r="E562" s="2">
        <v>7726.21</v>
      </c>
      <c r="F562" s="2">
        <v>2555.8227</v>
      </c>
      <c r="G562" s="13">
        <v>3513.8643</v>
      </c>
      <c r="H562" s="2">
        <v>11973.9</v>
      </c>
      <c r="I562" s="16">
        <v>32494.61</v>
      </c>
      <c r="J562" s="17">
        <v>7426.37</v>
      </c>
      <c r="K562" s="17">
        <v>4257.54</v>
      </c>
      <c r="L562" s="17">
        <v>3168.83</v>
      </c>
      <c r="M562" s="16">
        <v>3338.59</v>
      </c>
      <c r="N562" s="16">
        <v>10.27</v>
      </c>
      <c r="O562" s="16">
        <v>16251.96</v>
      </c>
      <c r="P562" s="16">
        <v>50.01</v>
      </c>
      <c r="Q562" s="16">
        <v>12904.06</v>
      </c>
      <c r="R562" s="16">
        <v>39.71</v>
      </c>
      <c r="S562" s="16">
        <v>43808</v>
      </c>
      <c r="T562" s="4">
        <v>14031</v>
      </c>
      <c r="U562" s="4">
        <v>32977</v>
      </c>
      <c r="V562" s="19">
        <v>18.88</v>
      </c>
      <c r="W562" s="31">
        <v>66245.21</v>
      </c>
      <c r="X562" s="31">
        <v>48115.34</v>
      </c>
      <c r="Y562" s="23">
        <f t="shared" si="71"/>
        <v>0.0786537428822811</v>
      </c>
      <c r="Z562" s="24">
        <f t="shared" si="72"/>
        <v>0.237768971530971</v>
      </c>
      <c r="AA562" s="25">
        <v>43808</v>
      </c>
      <c r="AB562" s="2">
        <f t="shared" si="73"/>
        <v>0.368488804758697</v>
      </c>
      <c r="AC562" s="25">
        <v>1.25944547684992</v>
      </c>
      <c r="AD562" s="25">
        <v>0.573300279948346</v>
      </c>
      <c r="AE562" s="25">
        <f t="shared" si="74"/>
        <v>1.25944547684992</v>
      </c>
      <c r="AF562" s="26">
        <f t="shared" si="75"/>
        <v>2.3972</v>
      </c>
      <c r="AG562" s="6">
        <f t="shared" si="70"/>
        <v>2.35029577364407</v>
      </c>
      <c r="AH562" s="3">
        <f t="shared" si="76"/>
        <v>393.345868644068</v>
      </c>
      <c r="AI562" s="32">
        <f t="shared" si="77"/>
        <v>1.48071757131413</v>
      </c>
      <c r="AJ562" s="32">
        <f t="shared" si="78"/>
        <v>3.51936982779606</v>
      </c>
    </row>
    <row r="563" ht="12" spans="1:36">
      <c r="A563" s="11">
        <v>2018</v>
      </c>
      <c r="B563" s="11">
        <v>140000</v>
      </c>
      <c r="C563" s="12" t="s">
        <v>68</v>
      </c>
      <c r="D563" s="12" t="s">
        <v>69</v>
      </c>
      <c r="E563" s="2">
        <v>4283.91</v>
      </c>
      <c r="F563" s="2">
        <v>1645.673</v>
      </c>
      <c r="G563" s="13">
        <v>2292.6982</v>
      </c>
      <c r="H563" s="2">
        <v>6523.3</v>
      </c>
      <c r="I563" s="16">
        <v>15958.13</v>
      </c>
      <c r="J563" s="17">
        <v>3502</v>
      </c>
      <c r="K563" s="17">
        <v>2096.4</v>
      </c>
      <c r="L563" s="17">
        <v>1406.07</v>
      </c>
      <c r="M563" s="16">
        <v>740.75</v>
      </c>
      <c r="N563" s="16">
        <v>4.64</v>
      </c>
      <c r="O563" s="16">
        <v>8142.92</v>
      </c>
      <c r="P563" s="16">
        <v>51.1</v>
      </c>
      <c r="Q563" s="16">
        <v>7074.46</v>
      </c>
      <c r="R563" s="16">
        <v>44.33</v>
      </c>
      <c r="S563" s="16">
        <v>45516.63</v>
      </c>
      <c r="T563" s="4">
        <v>11750</v>
      </c>
      <c r="U563" s="4">
        <v>31035</v>
      </c>
      <c r="V563" s="19">
        <v>15.67</v>
      </c>
      <c r="W563" s="31">
        <v>35339.99</v>
      </c>
      <c r="X563" s="31">
        <v>25256.43</v>
      </c>
      <c r="Y563" s="23">
        <f t="shared" si="71"/>
        <v>0.103124426232898</v>
      </c>
      <c r="Z563" s="24">
        <f t="shared" si="72"/>
        <v>0.268446866894805</v>
      </c>
      <c r="AA563" s="25">
        <v>45516.63</v>
      </c>
      <c r="AB563" s="2">
        <f t="shared" si="73"/>
        <v>0.408775965604993</v>
      </c>
      <c r="AC563" s="25">
        <v>1.15103060869664</v>
      </c>
      <c r="AD563" s="25">
        <v>0.598629354654483</v>
      </c>
      <c r="AE563" s="25">
        <f t="shared" si="74"/>
        <v>1.15103060869664</v>
      </c>
      <c r="AF563" s="26">
        <f t="shared" si="75"/>
        <v>2.466</v>
      </c>
      <c r="AG563" s="6">
        <f t="shared" si="70"/>
        <v>2.64127659574468</v>
      </c>
      <c r="AH563" s="3">
        <f t="shared" si="76"/>
        <v>223.484365028717</v>
      </c>
      <c r="AI563" s="32">
        <f t="shared" si="77"/>
        <v>1.58266852068507</v>
      </c>
      <c r="AJ563" s="32">
        <f t="shared" si="78"/>
        <v>3.79721308198392</v>
      </c>
    </row>
    <row r="564" ht="12" spans="1:36">
      <c r="A564" s="11">
        <v>2018</v>
      </c>
      <c r="B564" s="11">
        <v>150000</v>
      </c>
      <c r="C564" s="12" t="s">
        <v>70</v>
      </c>
      <c r="D564" s="12" t="s">
        <v>71</v>
      </c>
      <c r="E564" s="2">
        <v>4831.46</v>
      </c>
      <c r="F564" s="2">
        <v>1399.8574</v>
      </c>
      <c r="G564" s="13">
        <v>1857.6493</v>
      </c>
      <c r="H564" s="2">
        <v>4852.3</v>
      </c>
      <c r="I564" s="16">
        <v>16140.76</v>
      </c>
      <c r="J564" s="17">
        <v>2422</v>
      </c>
      <c r="K564" s="17">
        <v>1586.8</v>
      </c>
      <c r="L564" s="17">
        <v>835.4</v>
      </c>
      <c r="M564" s="16">
        <v>1750.67</v>
      </c>
      <c r="N564" s="16">
        <v>10.85</v>
      </c>
      <c r="O564" s="16">
        <v>8054.7</v>
      </c>
      <c r="P564" s="16">
        <v>49.9</v>
      </c>
      <c r="Q564" s="16">
        <v>6335.38</v>
      </c>
      <c r="R564" s="16">
        <v>39.3</v>
      </c>
      <c r="S564" s="16">
        <v>66491</v>
      </c>
      <c r="T564" s="4">
        <v>13803</v>
      </c>
      <c r="U564" s="4">
        <v>38305</v>
      </c>
      <c r="V564" s="19">
        <v>118.3</v>
      </c>
      <c r="W564" s="31">
        <v>23342.05</v>
      </c>
      <c r="X564" s="31">
        <v>22195.73</v>
      </c>
      <c r="Y564" s="23">
        <f t="shared" si="71"/>
        <v>0.0867280970660613</v>
      </c>
      <c r="Z564" s="24">
        <f t="shared" si="72"/>
        <v>0.299332869084231</v>
      </c>
      <c r="AA564" s="25">
        <v>66491</v>
      </c>
      <c r="AB564" s="2">
        <f t="shared" si="73"/>
        <v>0.300624010269653</v>
      </c>
      <c r="AC564" s="25">
        <v>1.27138387910433</v>
      </c>
      <c r="AD564" s="25">
        <v>0.655161023947151</v>
      </c>
      <c r="AE564" s="25">
        <f t="shared" si="74"/>
        <v>1.27138387910433</v>
      </c>
      <c r="AF564" s="26">
        <f t="shared" si="75"/>
        <v>2.3915</v>
      </c>
      <c r="AG564" s="6">
        <f t="shared" si="70"/>
        <v>2.77512135043107</v>
      </c>
      <c r="AH564" s="3">
        <f t="shared" si="76"/>
        <v>20.4733727810651</v>
      </c>
      <c r="AI564" s="32">
        <f t="shared" si="77"/>
        <v>1.37513537156862</v>
      </c>
      <c r="AJ564" s="32">
        <f t="shared" si="78"/>
        <v>2.82129094292958</v>
      </c>
    </row>
    <row r="565" ht="12" spans="1:36">
      <c r="A565" s="11">
        <v>2018</v>
      </c>
      <c r="B565" s="11">
        <v>210000</v>
      </c>
      <c r="C565" s="12" t="s">
        <v>72</v>
      </c>
      <c r="D565" s="12" t="s">
        <v>73</v>
      </c>
      <c r="E565" s="2">
        <v>5337.72</v>
      </c>
      <c r="F565" s="2">
        <v>1976.1342</v>
      </c>
      <c r="G565" s="13">
        <v>2616.0832</v>
      </c>
      <c r="H565" s="2">
        <v>9112.8</v>
      </c>
      <c r="I565" s="16">
        <v>23510.54</v>
      </c>
      <c r="J565" s="17">
        <v>4291</v>
      </c>
      <c r="K565" s="17">
        <v>3015</v>
      </c>
      <c r="L565" s="17">
        <v>1276</v>
      </c>
      <c r="M565" s="16">
        <v>2020.56</v>
      </c>
      <c r="N565" s="16">
        <v>8.59</v>
      </c>
      <c r="O565" s="16">
        <v>12441.02</v>
      </c>
      <c r="P565" s="16">
        <v>52.92</v>
      </c>
      <c r="Q565" s="16">
        <v>9048.96</v>
      </c>
      <c r="R565" s="16">
        <v>38.49</v>
      </c>
      <c r="S565" s="16">
        <v>54657</v>
      </c>
      <c r="T565" s="4">
        <v>14656</v>
      </c>
      <c r="U565" s="4">
        <v>37342</v>
      </c>
      <c r="V565" s="19">
        <v>14.87</v>
      </c>
      <c r="W565" s="31">
        <v>59015.99</v>
      </c>
      <c r="X565" s="31">
        <v>44984.96</v>
      </c>
      <c r="Y565" s="23">
        <f t="shared" si="71"/>
        <v>0.0840531183035353</v>
      </c>
      <c r="Z565" s="24">
        <f t="shared" si="72"/>
        <v>0.227035193577008</v>
      </c>
      <c r="AA565" s="25">
        <v>54657</v>
      </c>
      <c r="AB565" s="2">
        <f t="shared" si="73"/>
        <v>0.387604878492795</v>
      </c>
      <c r="AC565" s="25">
        <v>1.37485633708183</v>
      </c>
      <c r="AD565" s="25">
        <v>0.7026334187835</v>
      </c>
      <c r="AE565" s="25">
        <f t="shared" si="74"/>
        <v>1.37485633708183</v>
      </c>
      <c r="AF565" s="26">
        <f t="shared" si="75"/>
        <v>2.4433</v>
      </c>
      <c r="AG565" s="6">
        <f t="shared" si="70"/>
        <v>2.54789847161572</v>
      </c>
      <c r="AH565" s="3">
        <f t="shared" si="76"/>
        <v>288.567585743107</v>
      </c>
      <c r="AI565" s="32">
        <f t="shared" si="77"/>
        <v>1.9133954388117</v>
      </c>
      <c r="AJ565" s="32">
        <f t="shared" si="78"/>
        <v>4.42358831400725</v>
      </c>
    </row>
    <row r="566" ht="12" spans="1:36">
      <c r="A566" s="11">
        <v>2018</v>
      </c>
      <c r="B566" s="11">
        <v>220000</v>
      </c>
      <c r="C566" s="12" t="s">
        <v>74</v>
      </c>
      <c r="D566" s="12" t="s">
        <v>75</v>
      </c>
      <c r="E566" s="2">
        <v>3789.59</v>
      </c>
      <c r="F566" s="2">
        <v>891.7538</v>
      </c>
      <c r="G566" s="13">
        <v>1240.8892</v>
      </c>
      <c r="H566" s="2">
        <v>4073.8</v>
      </c>
      <c r="I566" s="16">
        <v>11253.81</v>
      </c>
      <c r="J566" s="17">
        <v>2484</v>
      </c>
      <c r="K566" s="17">
        <v>1511.73</v>
      </c>
      <c r="L566" s="17">
        <v>972.62</v>
      </c>
      <c r="M566" s="16">
        <v>1160.71</v>
      </c>
      <c r="N566" s="16">
        <v>10.3</v>
      </c>
      <c r="O566" s="16">
        <v>6041.58</v>
      </c>
      <c r="P566" s="16">
        <v>53.7</v>
      </c>
      <c r="Q566" s="16">
        <v>4051.52</v>
      </c>
      <c r="R566" s="16">
        <v>36</v>
      </c>
      <c r="S566" s="16">
        <v>44925</v>
      </c>
      <c r="T566" s="4">
        <v>13748</v>
      </c>
      <c r="U566" s="4">
        <v>30172</v>
      </c>
      <c r="V566" s="19">
        <v>18.74</v>
      </c>
      <c r="W566" s="31">
        <v>22056.27</v>
      </c>
      <c r="X566" s="31">
        <v>18993.33</v>
      </c>
      <c r="Y566" s="23">
        <f t="shared" si="71"/>
        <v>0.0792401684407325</v>
      </c>
      <c r="Z566" s="24">
        <f t="shared" si="72"/>
        <v>0.336738402372174</v>
      </c>
      <c r="AA566" s="25">
        <v>44925</v>
      </c>
      <c r="AB566" s="2">
        <f t="shared" si="73"/>
        <v>0.36199296060623</v>
      </c>
      <c r="AC566" s="25">
        <v>1.4911884922202</v>
      </c>
      <c r="AD566" s="25">
        <v>0.608586956521739</v>
      </c>
      <c r="AE566" s="25">
        <f t="shared" si="74"/>
        <v>1.4911884922202</v>
      </c>
      <c r="AF566" s="26">
        <f t="shared" si="75"/>
        <v>2.434</v>
      </c>
      <c r="AG566" s="6">
        <f t="shared" si="70"/>
        <v>2.1946464940355</v>
      </c>
      <c r="AH566" s="3">
        <f t="shared" si="76"/>
        <v>132.550693703308</v>
      </c>
      <c r="AI566" s="32">
        <f t="shared" si="77"/>
        <v>1.68772442399507</v>
      </c>
      <c r="AJ566" s="32">
        <f t="shared" si="78"/>
        <v>3.64761800670173</v>
      </c>
    </row>
    <row r="567" ht="12" spans="1:36">
      <c r="A567" s="11">
        <v>2018</v>
      </c>
      <c r="B567" s="11">
        <v>230000</v>
      </c>
      <c r="C567" s="12" t="s">
        <v>76</v>
      </c>
      <c r="D567" s="12" t="s">
        <v>77</v>
      </c>
      <c r="E567" s="2">
        <v>4676.75</v>
      </c>
      <c r="F567" s="2">
        <v>980.8045</v>
      </c>
      <c r="G567" s="13">
        <v>1282.595</v>
      </c>
      <c r="H567" s="2">
        <v>5275</v>
      </c>
      <c r="I567" s="16">
        <v>12846.48</v>
      </c>
      <c r="J567" s="17">
        <v>3327</v>
      </c>
      <c r="K567" s="17">
        <v>2111.3</v>
      </c>
      <c r="L567" s="17">
        <v>1215.7</v>
      </c>
      <c r="M567" s="16">
        <v>3001.17</v>
      </c>
      <c r="N567" s="16">
        <v>23.4</v>
      </c>
      <c r="O567" s="16">
        <v>6309.34</v>
      </c>
      <c r="P567" s="16">
        <v>49.1</v>
      </c>
      <c r="Q567" s="16">
        <v>3535.97</v>
      </c>
      <c r="R567" s="16">
        <v>27.5</v>
      </c>
      <c r="S567" s="16">
        <v>38199.46</v>
      </c>
      <c r="T567" s="4">
        <v>13804</v>
      </c>
      <c r="U567" s="4">
        <v>29191</v>
      </c>
      <c r="V567" s="19">
        <v>47.07</v>
      </c>
      <c r="W567" s="31">
        <v>25486.6</v>
      </c>
      <c r="X567" s="31">
        <v>20326</v>
      </c>
      <c r="Y567" s="23">
        <f t="shared" si="71"/>
        <v>0.0763481124790604</v>
      </c>
      <c r="Z567" s="24">
        <f t="shared" si="72"/>
        <v>0.364049140309252</v>
      </c>
      <c r="AA567" s="25">
        <v>38199.46</v>
      </c>
      <c r="AB567" s="2">
        <f t="shared" si="73"/>
        <v>0.410618317235538</v>
      </c>
      <c r="AC567" s="25">
        <v>1.78433074941247</v>
      </c>
      <c r="AD567" s="25">
        <v>0.634595731890592</v>
      </c>
      <c r="AE567" s="25">
        <f t="shared" si="74"/>
        <v>1.78433074941247</v>
      </c>
      <c r="AF567" s="26">
        <f t="shared" si="75"/>
        <v>2.257</v>
      </c>
      <c r="AG567" s="6">
        <f t="shared" si="70"/>
        <v>2.11467690524486</v>
      </c>
      <c r="AH567" s="3">
        <f t="shared" si="76"/>
        <v>70.6819630337795</v>
      </c>
      <c r="AI567" s="32">
        <f t="shared" si="77"/>
        <v>1.58222330163593</v>
      </c>
      <c r="AJ567" s="32">
        <f t="shared" si="78"/>
        <v>3.56615975738101</v>
      </c>
    </row>
    <row r="568" ht="12" spans="1:36">
      <c r="A568" s="11">
        <v>2018</v>
      </c>
      <c r="B568" s="11">
        <v>310000</v>
      </c>
      <c r="C568" s="12" t="s">
        <v>78</v>
      </c>
      <c r="D568" s="12" t="s">
        <v>79</v>
      </c>
      <c r="E568" s="2">
        <v>8351.54</v>
      </c>
      <c r="F568" s="2">
        <v>6285.0413</v>
      </c>
      <c r="G568" s="13">
        <v>7108.148</v>
      </c>
      <c r="H568" s="2">
        <v>14874.8</v>
      </c>
      <c r="I568" s="16">
        <v>36011.82</v>
      </c>
      <c r="J568" s="17">
        <v>2475</v>
      </c>
      <c r="K568" s="17">
        <v>2206</v>
      </c>
      <c r="L568" s="17">
        <v>269</v>
      </c>
      <c r="M568" s="16">
        <v>104.78</v>
      </c>
      <c r="N568" s="16">
        <v>0.32</v>
      </c>
      <c r="O568" s="16">
        <v>25546.26</v>
      </c>
      <c r="P568" s="16">
        <v>70.9</v>
      </c>
      <c r="Q568" s="16">
        <v>10360.78</v>
      </c>
      <c r="R568" s="16">
        <v>28.8</v>
      </c>
      <c r="S568" s="16">
        <v>145767</v>
      </c>
      <c r="T568" s="4">
        <v>30375</v>
      </c>
      <c r="U568" s="4">
        <v>68034</v>
      </c>
      <c r="V568" s="19">
        <v>0.63</v>
      </c>
      <c r="W568" s="31">
        <v>121112.33</v>
      </c>
      <c r="X568" s="31">
        <v>73272.35</v>
      </c>
      <c r="Y568" s="23">
        <f t="shared" si="71"/>
        <v>0.174527177465621</v>
      </c>
      <c r="Z568" s="24">
        <f t="shared" si="72"/>
        <v>0.231911078084918</v>
      </c>
      <c r="AA568" s="25">
        <v>145767</v>
      </c>
      <c r="AB568" s="2">
        <f t="shared" si="73"/>
        <v>0.413053269731994</v>
      </c>
      <c r="AC568" s="25">
        <v>2.46566957314025</v>
      </c>
      <c r="AD568" s="25">
        <v>0.891313131313131</v>
      </c>
      <c r="AE568" s="25">
        <f t="shared" si="74"/>
        <v>2.46566957314025</v>
      </c>
      <c r="AF568" s="26">
        <f t="shared" si="75"/>
        <v>2.7062</v>
      </c>
      <c r="AG568" s="6">
        <f t="shared" si="70"/>
        <v>2.2398024691358</v>
      </c>
      <c r="AH568" s="3">
        <f t="shared" si="76"/>
        <v>3928.57142857143</v>
      </c>
      <c r="AI568" s="32">
        <f t="shared" si="77"/>
        <v>2.03467500392927</v>
      </c>
      <c r="AJ568" s="32">
        <f t="shared" si="78"/>
        <v>5.39780216606659</v>
      </c>
    </row>
    <row r="569" ht="12" spans="1:36">
      <c r="A569" s="11">
        <v>2018</v>
      </c>
      <c r="B569" s="11">
        <v>320000</v>
      </c>
      <c r="C569" s="12" t="s">
        <v>80</v>
      </c>
      <c r="D569" s="12" t="s">
        <v>81</v>
      </c>
      <c r="E569" s="2">
        <v>11657.35</v>
      </c>
      <c r="F569" s="2">
        <v>7263.6542</v>
      </c>
      <c r="G569" s="13">
        <v>8630.1605</v>
      </c>
      <c r="H569" s="2">
        <v>35472.6</v>
      </c>
      <c r="I569" s="16">
        <v>93207.55</v>
      </c>
      <c r="J569" s="17">
        <v>8446</v>
      </c>
      <c r="K569" s="17">
        <v>6012.84</v>
      </c>
      <c r="L569" s="17">
        <v>2433.35</v>
      </c>
      <c r="M569" s="16">
        <v>4141.71</v>
      </c>
      <c r="N569" s="16">
        <v>4.44</v>
      </c>
      <c r="O569" s="16">
        <v>46936.47</v>
      </c>
      <c r="P569" s="16">
        <v>50.36</v>
      </c>
      <c r="Q569" s="16">
        <v>42129.37</v>
      </c>
      <c r="R569" s="16">
        <v>45.2</v>
      </c>
      <c r="S569" s="16">
        <v>110507.5</v>
      </c>
      <c r="T569" s="4">
        <v>20845</v>
      </c>
      <c r="U569" s="4">
        <v>47200</v>
      </c>
      <c r="V569" s="19">
        <v>10.72</v>
      </c>
      <c r="W569" s="31">
        <v>144227.38</v>
      </c>
      <c r="X569" s="31">
        <v>117807.9</v>
      </c>
      <c r="Y569" s="23">
        <f t="shared" si="71"/>
        <v>0.0779298908725742</v>
      </c>
      <c r="Z569" s="24">
        <f t="shared" si="72"/>
        <v>0.12506873102018</v>
      </c>
      <c r="AA569" s="25">
        <v>110507.5</v>
      </c>
      <c r="AB569" s="2">
        <f t="shared" si="73"/>
        <v>0.380576466176828</v>
      </c>
      <c r="AC569" s="25">
        <v>1.11410329658383</v>
      </c>
      <c r="AD569" s="25">
        <v>0.711915699739522</v>
      </c>
      <c r="AE569" s="25">
        <f t="shared" si="74"/>
        <v>1.11410329658383</v>
      </c>
      <c r="AF569" s="26">
        <f t="shared" si="75"/>
        <v>2.4592</v>
      </c>
      <c r="AG569" s="6">
        <f t="shared" si="70"/>
        <v>2.26433197409451</v>
      </c>
      <c r="AH569" s="3">
        <f t="shared" si="76"/>
        <v>787.873134328358</v>
      </c>
      <c r="AI569" s="32">
        <f t="shared" si="77"/>
        <v>1.26393087255271</v>
      </c>
      <c r="AJ569" s="32">
        <f t="shared" si="78"/>
        <v>2.81130959884687</v>
      </c>
    </row>
    <row r="570" ht="12" spans="1:36">
      <c r="A570" s="11">
        <v>2018</v>
      </c>
      <c r="B570" s="11">
        <v>330000</v>
      </c>
      <c r="C570" s="12" t="s">
        <v>82</v>
      </c>
      <c r="D570" s="12" t="s">
        <v>83</v>
      </c>
      <c r="E570" s="2">
        <v>8629.53</v>
      </c>
      <c r="F570" s="2">
        <v>5586.6304</v>
      </c>
      <c r="G570" s="13">
        <v>6598.212</v>
      </c>
      <c r="H570" s="2">
        <v>25161.9</v>
      </c>
      <c r="I570" s="16">
        <v>58002.84</v>
      </c>
      <c r="J570" s="17">
        <v>6273</v>
      </c>
      <c r="K570" s="17">
        <v>4392</v>
      </c>
      <c r="L570" s="17">
        <v>1881</v>
      </c>
      <c r="M570" s="16">
        <v>1975.89</v>
      </c>
      <c r="N570" s="16">
        <v>3.4</v>
      </c>
      <c r="O570" s="16">
        <v>30718.83</v>
      </c>
      <c r="P570" s="16">
        <v>53</v>
      </c>
      <c r="Q570" s="16">
        <v>25308.13</v>
      </c>
      <c r="R570" s="16">
        <v>43.6</v>
      </c>
      <c r="S570" s="16">
        <v>93230</v>
      </c>
      <c r="T570" s="4">
        <v>27302</v>
      </c>
      <c r="U570" s="4">
        <v>55574</v>
      </c>
      <c r="V570" s="19">
        <v>10.56</v>
      </c>
      <c r="W570" s="31">
        <v>116512.74</v>
      </c>
      <c r="X570" s="31">
        <v>105774.91</v>
      </c>
      <c r="Y570" s="23">
        <f t="shared" si="71"/>
        <v>0.0963164976059793</v>
      </c>
      <c r="Z570" s="24">
        <f t="shared" si="72"/>
        <v>0.14877771502223</v>
      </c>
      <c r="AA570" s="25">
        <v>93230</v>
      </c>
      <c r="AB570" s="2">
        <f t="shared" si="73"/>
        <v>0.433804620601336</v>
      </c>
      <c r="AC570" s="25">
        <v>1.21379295902147</v>
      </c>
      <c r="AD570" s="25">
        <v>0.700143472022956</v>
      </c>
      <c r="AE570" s="25">
        <f t="shared" si="74"/>
        <v>1.21379295902147</v>
      </c>
      <c r="AF570" s="26">
        <f t="shared" si="75"/>
        <v>2.496</v>
      </c>
      <c r="AG570" s="6">
        <f t="shared" si="70"/>
        <v>2.03552853270823</v>
      </c>
      <c r="AH570" s="3">
        <f t="shared" si="76"/>
        <v>594.034090909091</v>
      </c>
      <c r="AI570" s="32">
        <f t="shared" si="77"/>
        <v>1.82361605052442</v>
      </c>
      <c r="AJ570" s="32">
        <f t="shared" si="78"/>
        <v>3.83235803626167</v>
      </c>
    </row>
    <row r="571" ht="12" spans="1:36">
      <c r="A571" s="11">
        <v>2018</v>
      </c>
      <c r="B571" s="11">
        <v>340000</v>
      </c>
      <c r="C571" s="12" t="s">
        <v>84</v>
      </c>
      <c r="D571" s="12" t="s">
        <v>85</v>
      </c>
      <c r="E571" s="2">
        <v>6572.15</v>
      </c>
      <c r="F571" s="2">
        <v>2180.7419</v>
      </c>
      <c r="G571" s="13">
        <v>3048.6705</v>
      </c>
      <c r="H571" s="2">
        <v>16156.2</v>
      </c>
      <c r="I571" s="16">
        <v>34010.91</v>
      </c>
      <c r="J571" s="17">
        <v>6076</v>
      </c>
      <c r="K571" s="17">
        <v>3459</v>
      </c>
      <c r="L571" s="17">
        <v>2695</v>
      </c>
      <c r="M571" s="16">
        <v>2638</v>
      </c>
      <c r="N571" s="16">
        <v>7.8</v>
      </c>
      <c r="O571" s="16">
        <v>17278.47</v>
      </c>
      <c r="P571" s="16">
        <v>50.8</v>
      </c>
      <c r="Q571" s="16">
        <v>14094.44</v>
      </c>
      <c r="R571" s="16">
        <v>41.4</v>
      </c>
      <c r="S571" s="16">
        <v>56063</v>
      </c>
      <c r="T571" s="4">
        <v>13996</v>
      </c>
      <c r="U571" s="4">
        <v>34393</v>
      </c>
      <c r="V571" s="19">
        <v>14.01</v>
      </c>
      <c r="W571" s="31">
        <v>51199.15</v>
      </c>
      <c r="X571" s="31">
        <v>39452.7</v>
      </c>
      <c r="Y571" s="23">
        <f t="shared" si="71"/>
        <v>0.0641188930257967</v>
      </c>
      <c r="Z571" s="24">
        <f t="shared" si="72"/>
        <v>0.193236523221519</v>
      </c>
      <c r="AA571" s="25">
        <v>56063</v>
      </c>
      <c r="AB571" s="2">
        <f t="shared" si="73"/>
        <v>0.475029924221375</v>
      </c>
      <c r="AC571" s="25">
        <v>1.22590681148027</v>
      </c>
      <c r="AD571" s="25">
        <v>0.569289005924951</v>
      </c>
      <c r="AE571" s="25">
        <f t="shared" si="74"/>
        <v>1.22590681148027</v>
      </c>
      <c r="AF571" s="26">
        <f t="shared" si="75"/>
        <v>2.43</v>
      </c>
      <c r="AG571" s="6">
        <f t="shared" si="70"/>
        <v>2.45734495570163</v>
      </c>
      <c r="AH571" s="3">
        <f t="shared" si="76"/>
        <v>433.690221270521</v>
      </c>
      <c r="AI571" s="32">
        <f t="shared" si="77"/>
        <v>1.16000130546345</v>
      </c>
      <c r="AJ571" s="32">
        <f t="shared" si="78"/>
        <v>2.66537561035562</v>
      </c>
    </row>
    <row r="572" ht="12" spans="1:36">
      <c r="A572" s="11">
        <v>2018</v>
      </c>
      <c r="B572" s="11">
        <v>350000</v>
      </c>
      <c r="C572" s="12" t="s">
        <v>86</v>
      </c>
      <c r="D572" s="12" t="s">
        <v>87</v>
      </c>
      <c r="E572" s="2">
        <v>4832.69</v>
      </c>
      <c r="F572" s="2">
        <v>2237.4225</v>
      </c>
      <c r="G572" s="13">
        <v>3007.4087</v>
      </c>
      <c r="H572" s="2">
        <v>17178.4</v>
      </c>
      <c r="I572" s="16">
        <v>38687.77</v>
      </c>
      <c r="J572" s="17">
        <v>4104</v>
      </c>
      <c r="K572" s="17">
        <v>2749</v>
      </c>
      <c r="L572" s="17">
        <v>1355</v>
      </c>
      <c r="M572" s="16">
        <v>2379.02</v>
      </c>
      <c r="N572" s="16">
        <v>6.1</v>
      </c>
      <c r="O572" s="16">
        <v>17461</v>
      </c>
      <c r="P572" s="16">
        <v>45.2</v>
      </c>
      <c r="Q572" s="16">
        <v>18847.75</v>
      </c>
      <c r="R572" s="16">
        <v>48.7</v>
      </c>
      <c r="S572" s="16">
        <v>94718.5</v>
      </c>
      <c r="T572" s="4">
        <v>17821</v>
      </c>
      <c r="U572" s="4">
        <v>42121</v>
      </c>
      <c r="V572" s="19">
        <v>12.4</v>
      </c>
      <c r="W572" s="31">
        <v>45812.94</v>
      </c>
      <c r="X572" s="31">
        <v>46503.45</v>
      </c>
      <c r="Y572" s="23">
        <f t="shared" si="71"/>
        <v>0.0578328112475855</v>
      </c>
      <c r="Z572" s="24">
        <f t="shared" si="72"/>
        <v>0.124915186375436</v>
      </c>
      <c r="AA572" s="25">
        <v>94718.5</v>
      </c>
      <c r="AB572" s="2">
        <f t="shared" si="73"/>
        <v>0.444026626502381</v>
      </c>
      <c r="AC572" s="25">
        <v>0.926423578411216</v>
      </c>
      <c r="AD572" s="25">
        <v>0.669834307992203</v>
      </c>
      <c r="AE572" s="25">
        <f t="shared" si="74"/>
        <v>0.926423578411216</v>
      </c>
      <c r="AF572" s="26">
        <f t="shared" si="75"/>
        <v>2.391</v>
      </c>
      <c r="AG572" s="6">
        <f t="shared" si="70"/>
        <v>2.36355984512654</v>
      </c>
      <c r="AH572" s="3">
        <f t="shared" si="76"/>
        <v>330.967741935484</v>
      </c>
      <c r="AI572" s="32">
        <f t="shared" si="77"/>
        <v>1.20201939786139</v>
      </c>
      <c r="AJ572" s="32">
        <f t="shared" si="78"/>
        <v>2.38619051963967</v>
      </c>
    </row>
    <row r="573" ht="12" spans="1:36">
      <c r="A573" s="11">
        <v>2018</v>
      </c>
      <c r="B573" s="11">
        <v>360000</v>
      </c>
      <c r="C573" s="12" t="s">
        <v>88</v>
      </c>
      <c r="D573" s="12" t="s">
        <v>89</v>
      </c>
      <c r="E573" s="2">
        <v>5667.52</v>
      </c>
      <c r="F573" s="2">
        <v>1663.1502</v>
      </c>
      <c r="G573" s="13">
        <v>2373.008</v>
      </c>
      <c r="H573" s="2">
        <v>9045.7</v>
      </c>
      <c r="I573" s="16">
        <v>22716.51</v>
      </c>
      <c r="J573" s="17">
        <v>4513</v>
      </c>
      <c r="K573" s="17">
        <v>2588.04</v>
      </c>
      <c r="L573" s="17">
        <v>1925.46</v>
      </c>
      <c r="M573" s="16">
        <v>1877.33</v>
      </c>
      <c r="N573" s="16">
        <v>8.26</v>
      </c>
      <c r="O573" s="16">
        <v>10758.02</v>
      </c>
      <c r="P573" s="16">
        <v>47.36</v>
      </c>
      <c r="Q573" s="16">
        <v>10081.16</v>
      </c>
      <c r="R573" s="16">
        <v>44.38</v>
      </c>
      <c r="S573" s="16">
        <v>50346.88</v>
      </c>
      <c r="T573" s="4">
        <v>14460</v>
      </c>
      <c r="U573" s="4">
        <v>33819</v>
      </c>
      <c r="V573" s="19">
        <v>16.69</v>
      </c>
      <c r="W573" s="31">
        <v>35290.69</v>
      </c>
      <c r="X573" s="31">
        <v>30567.14</v>
      </c>
      <c r="Y573" s="23">
        <f t="shared" si="71"/>
        <v>0.0732132796807256</v>
      </c>
      <c r="Z573" s="24">
        <f t="shared" si="72"/>
        <v>0.249489028024111</v>
      </c>
      <c r="AA573" s="25">
        <v>50346.88</v>
      </c>
      <c r="AB573" s="2">
        <f t="shared" si="73"/>
        <v>0.39819937129427</v>
      </c>
      <c r="AC573" s="25">
        <v>1.06714108297061</v>
      </c>
      <c r="AD573" s="25">
        <v>0.573463328163084</v>
      </c>
      <c r="AE573" s="25">
        <f t="shared" si="74"/>
        <v>1.06714108297061</v>
      </c>
      <c r="AF573" s="26">
        <f t="shared" si="75"/>
        <v>2.391</v>
      </c>
      <c r="AG573" s="6">
        <f t="shared" si="70"/>
        <v>2.33879668049793</v>
      </c>
      <c r="AH573" s="3">
        <f t="shared" si="76"/>
        <v>270.401437986818</v>
      </c>
      <c r="AI573" s="32">
        <f t="shared" si="77"/>
        <v>1.34559137825309</v>
      </c>
      <c r="AJ573" s="32">
        <f t="shared" si="78"/>
        <v>2.89911742604828</v>
      </c>
    </row>
    <row r="574" ht="12" spans="1:36">
      <c r="A574" s="11">
        <v>2018</v>
      </c>
      <c r="B574" s="11">
        <v>370000</v>
      </c>
      <c r="C574" s="12" t="s">
        <v>90</v>
      </c>
      <c r="D574" s="12" t="s">
        <v>91</v>
      </c>
      <c r="E574" s="2">
        <v>10100.96</v>
      </c>
      <c r="F574" s="2">
        <v>4897.9231</v>
      </c>
      <c r="G574" s="13">
        <v>6485.3959</v>
      </c>
      <c r="H574" s="2">
        <v>27480.3</v>
      </c>
      <c r="I574" s="16">
        <v>66648.87</v>
      </c>
      <c r="J574" s="17">
        <v>10077</v>
      </c>
      <c r="K574" s="17">
        <v>6193</v>
      </c>
      <c r="L574" s="17">
        <v>3884</v>
      </c>
      <c r="M574" s="16">
        <v>4950.52</v>
      </c>
      <c r="N574" s="16">
        <v>7.4</v>
      </c>
      <c r="O574" s="16">
        <v>34174.68</v>
      </c>
      <c r="P574" s="16">
        <v>51.3</v>
      </c>
      <c r="Q574" s="16">
        <v>27523.67</v>
      </c>
      <c r="R574" s="16">
        <v>41.3</v>
      </c>
      <c r="S574" s="16">
        <v>66284.31</v>
      </c>
      <c r="T574" s="4">
        <v>16297</v>
      </c>
      <c r="U574" s="4">
        <v>39549</v>
      </c>
      <c r="V574" s="19">
        <v>15.81</v>
      </c>
      <c r="W574" s="31">
        <v>96412.66</v>
      </c>
      <c r="X574" s="31">
        <v>77810.46</v>
      </c>
      <c r="Y574" s="23">
        <f t="shared" si="71"/>
        <v>0.0734884642455303</v>
      </c>
      <c r="Z574" s="24">
        <f t="shared" si="72"/>
        <v>0.151554857569228</v>
      </c>
      <c r="AA574" s="25">
        <v>66284.31</v>
      </c>
      <c r="AB574" s="2">
        <f t="shared" si="73"/>
        <v>0.41231456737376</v>
      </c>
      <c r="AC574" s="25">
        <v>1.24164691699908</v>
      </c>
      <c r="AD574" s="25">
        <v>0.614567827726506</v>
      </c>
      <c r="AE574" s="25">
        <f t="shared" si="74"/>
        <v>1.24164691699908</v>
      </c>
      <c r="AF574" s="26">
        <f t="shared" si="75"/>
        <v>2.439</v>
      </c>
      <c r="AG574" s="6">
        <f t="shared" si="70"/>
        <v>2.42676566239185</v>
      </c>
      <c r="AH574" s="3">
        <f t="shared" si="76"/>
        <v>637.381404174573</v>
      </c>
      <c r="AI574" s="32">
        <f t="shared" si="77"/>
        <v>1.16746855573095</v>
      </c>
      <c r="AJ574" s="32">
        <f t="shared" si="78"/>
        <v>2.6140446192111</v>
      </c>
    </row>
    <row r="575" ht="12" spans="1:36">
      <c r="A575" s="11">
        <v>2018</v>
      </c>
      <c r="B575" s="11">
        <v>410000</v>
      </c>
      <c r="C575" s="12" t="s">
        <v>92</v>
      </c>
      <c r="D575" s="12" t="s">
        <v>93</v>
      </c>
      <c r="E575" s="2">
        <v>9217.73</v>
      </c>
      <c r="F575" s="2">
        <v>2656.6549</v>
      </c>
      <c r="G575" s="13">
        <v>3766.0183</v>
      </c>
      <c r="H575" s="2">
        <v>21268</v>
      </c>
      <c r="I575" s="16">
        <v>49935.9</v>
      </c>
      <c r="J575" s="17">
        <v>9864</v>
      </c>
      <c r="K575" s="17">
        <v>5152.95</v>
      </c>
      <c r="L575" s="17">
        <v>4711</v>
      </c>
      <c r="M575" s="16">
        <v>4311.12</v>
      </c>
      <c r="N575" s="16">
        <v>8.63</v>
      </c>
      <c r="O575" s="16">
        <v>23586.21</v>
      </c>
      <c r="P575" s="16">
        <v>47.23</v>
      </c>
      <c r="Q575" s="16">
        <v>22038.56</v>
      </c>
      <c r="R575" s="16">
        <v>44.13</v>
      </c>
      <c r="S575" s="16">
        <v>50714</v>
      </c>
      <c r="T575" s="4">
        <v>13831</v>
      </c>
      <c r="U575" s="4">
        <v>31874</v>
      </c>
      <c r="V575" s="19">
        <v>16.7</v>
      </c>
      <c r="W575" s="31">
        <v>64983</v>
      </c>
      <c r="X575" s="31">
        <v>48870.6</v>
      </c>
      <c r="Y575" s="23">
        <f t="shared" si="71"/>
        <v>0.0532013020692528</v>
      </c>
      <c r="Z575" s="24">
        <f t="shared" si="72"/>
        <v>0.184591245977343</v>
      </c>
      <c r="AA575" s="25">
        <v>50714</v>
      </c>
      <c r="AB575" s="2">
        <f t="shared" si="73"/>
        <v>0.425906011506752</v>
      </c>
      <c r="AC575" s="25">
        <v>1.07022464262638</v>
      </c>
      <c r="AD575" s="25">
        <v>0.522399635036496</v>
      </c>
      <c r="AE575" s="25">
        <f t="shared" si="74"/>
        <v>1.07022464262638</v>
      </c>
      <c r="AF575" s="26">
        <f t="shared" si="75"/>
        <v>2.3858</v>
      </c>
      <c r="AG575" s="6">
        <f t="shared" si="70"/>
        <v>2.30453329477261</v>
      </c>
      <c r="AH575" s="3">
        <f t="shared" si="76"/>
        <v>590.658682634731</v>
      </c>
      <c r="AI575" s="32">
        <f t="shared" si="77"/>
        <v>0.978666650646128</v>
      </c>
      <c r="AJ575" s="32">
        <f t="shared" si="78"/>
        <v>2.27999495353043</v>
      </c>
    </row>
    <row r="576" ht="12" spans="1:36">
      <c r="A576" s="11">
        <v>2018</v>
      </c>
      <c r="B576" s="11">
        <v>420000</v>
      </c>
      <c r="C576" s="12" t="s">
        <v>94</v>
      </c>
      <c r="D576" s="12" t="s">
        <v>95</v>
      </c>
      <c r="E576" s="2">
        <v>7258.27</v>
      </c>
      <c r="F576" s="2">
        <v>2463.5159</v>
      </c>
      <c r="G576" s="13">
        <v>3307.0782</v>
      </c>
      <c r="H576" s="2">
        <v>20598.2</v>
      </c>
      <c r="I576" s="16">
        <v>42021.95</v>
      </c>
      <c r="J576" s="17">
        <v>5917</v>
      </c>
      <c r="K576" s="17">
        <v>3609.37</v>
      </c>
      <c r="L576" s="17">
        <v>2307.63</v>
      </c>
      <c r="M576" s="16">
        <v>3548.17</v>
      </c>
      <c r="N576" s="16">
        <v>8.5</v>
      </c>
      <c r="O576" s="16">
        <v>20899.91</v>
      </c>
      <c r="P576" s="16">
        <v>49.7</v>
      </c>
      <c r="Q576" s="16">
        <v>17573.87</v>
      </c>
      <c r="R576" s="16">
        <v>41.8</v>
      </c>
      <c r="S576" s="16">
        <v>71097.12</v>
      </c>
      <c r="T576" s="4">
        <v>14978</v>
      </c>
      <c r="U576" s="4">
        <v>34455</v>
      </c>
      <c r="V576" s="19">
        <v>18.59</v>
      </c>
      <c r="W576" s="31">
        <v>56076.44</v>
      </c>
      <c r="X576" s="31">
        <v>45805.66</v>
      </c>
      <c r="Y576" s="23">
        <f t="shared" si="71"/>
        <v>0.0586245021946864</v>
      </c>
      <c r="Z576" s="24">
        <f t="shared" si="72"/>
        <v>0.172725682649187</v>
      </c>
      <c r="AA576" s="25">
        <v>71097.12</v>
      </c>
      <c r="AB576" s="2">
        <f t="shared" si="73"/>
        <v>0.490177157414161</v>
      </c>
      <c r="AC576" s="25">
        <v>1.18926053282515</v>
      </c>
      <c r="AD576" s="25">
        <v>0.61</v>
      </c>
      <c r="AE576" s="25">
        <f t="shared" si="74"/>
        <v>1.18926053282515</v>
      </c>
      <c r="AF576" s="26">
        <f t="shared" si="75"/>
        <v>2.412</v>
      </c>
      <c r="AG576" s="6">
        <f t="shared" si="70"/>
        <v>2.30037388169315</v>
      </c>
      <c r="AH576" s="3">
        <f t="shared" si="76"/>
        <v>318.289402904788</v>
      </c>
      <c r="AI576" s="32">
        <f t="shared" si="77"/>
        <v>1.0900412760474</v>
      </c>
      <c r="AJ576" s="32">
        <f t="shared" si="78"/>
        <v>2.42449719729808</v>
      </c>
    </row>
    <row r="577" ht="12" spans="1:36">
      <c r="A577" s="11">
        <v>2018</v>
      </c>
      <c r="B577" s="11">
        <v>430000</v>
      </c>
      <c r="C577" s="12" t="s">
        <v>96</v>
      </c>
      <c r="D577" s="12" t="s">
        <v>97</v>
      </c>
      <c r="E577" s="2">
        <v>7479.61</v>
      </c>
      <c r="F577" s="2">
        <v>1959.6685</v>
      </c>
      <c r="G577" s="13">
        <v>2860.8443</v>
      </c>
      <c r="H577" s="2">
        <v>15134.3</v>
      </c>
      <c r="I577" s="16">
        <v>36329.68</v>
      </c>
      <c r="J577" s="17">
        <v>6635</v>
      </c>
      <c r="K577" s="17">
        <v>3721.57</v>
      </c>
      <c r="L577" s="17">
        <v>2913</v>
      </c>
      <c r="M577" s="16">
        <v>3084.18</v>
      </c>
      <c r="N577" s="16">
        <v>8.5</v>
      </c>
      <c r="O577" s="16">
        <v>19341.39</v>
      </c>
      <c r="P577" s="16">
        <v>53.2</v>
      </c>
      <c r="Q577" s="16">
        <v>13904.11</v>
      </c>
      <c r="R577" s="16">
        <v>38.3</v>
      </c>
      <c r="S577" s="16">
        <v>54762.86</v>
      </c>
      <c r="T577" s="4">
        <v>14093</v>
      </c>
      <c r="U577" s="4">
        <v>36698</v>
      </c>
      <c r="V577" s="19">
        <v>21.18</v>
      </c>
      <c r="W577" s="31">
        <v>48994.56</v>
      </c>
      <c r="X577" s="31">
        <v>36460.54</v>
      </c>
      <c r="Y577" s="23">
        <f t="shared" si="71"/>
        <v>0.0539412540930721</v>
      </c>
      <c r="Z577" s="24">
        <f t="shared" si="72"/>
        <v>0.205881527170071</v>
      </c>
      <c r="AA577" s="25">
        <v>54762.86</v>
      </c>
      <c r="AB577" s="2">
        <f t="shared" si="73"/>
        <v>0.416582254509261</v>
      </c>
      <c r="AC577" s="25">
        <v>1.39105559435304</v>
      </c>
      <c r="AD577" s="25">
        <v>0.560899773926149</v>
      </c>
      <c r="AE577" s="25">
        <f t="shared" si="74"/>
        <v>1.39105559435304</v>
      </c>
      <c r="AF577" s="26">
        <f t="shared" si="75"/>
        <v>2.447</v>
      </c>
      <c r="AG577" s="6">
        <f t="shared" si="70"/>
        <v>2.6039877953594</v>
      </c>
      <c r="AH577" s="3">
        <f t="shared" si="76"/>
        <v>313.267233238905</v>
      </c>
      <c r="AI577" s="32">
        <f t="shared" si="77"/>
        <v>1.00360201356026</v>
      </c>
      <c r="AJ577" s="32">
        <f t="shared" si="78"/>
        <v>2.35221174532779</v>
      </c>
    </row>
    <row r="578" ht="12" spans="1:36">
      <c r="A578" s="11">
        <v>2018</v>
      </c>
      <c r="B578" s="11">
        <v>440000</v>
      </c>
      <c r="C578" s="12" t="s">
        <v>98</v>
      </c>
      <c r="D578" s="12" t="s">
        <v>99</v>
      </c>
      <c r="E578" s="2">
        <v>15729.26</v>
      </c>
      <c r="F578" s="2">
        <v>9737.513</v>
      </c>
      <c r="G578" s="13">
        <v>12105.2552</v>
      </c>
      <c r="H578" s="2">
        <v>39767.1</v>
      </c>
      <c r="I578" s="16">
        <v>99945.22</v>
      </c>
      <c r="J578" s="17">
        <v>12348</v>
      </c>
      <c r="K578" s="17">
        <v>8867.1</v>
      </c>
      <c r="L578" s="17">
        <v>3480.9</v>
      </c>
      <c r="M578" s="16">
        <v>3836.4</v>
      </c>
      <c r="N578" s="16">
        <v>3.8</v>
      </c>
      <c r="O578" s="16">
        <v>54709</v>
      </c>
      <c r="P578" s="16">
        <v>54.8</v>
      </c>
      <c r="Q578" s="16">
        <v>41398.45</v>
      </c>
      <c r="R578" s="16">
        <v>41.4</v>
      </c>
      <c r="S578" s="16">
        <v>81624.62</v>
      </c>
      <c r="T578" s="4">
        <v>17168</v>
      </c>
      <c r="U578" s="4">
        <v>44341</v>
      </c>
      <c r="V578" s="19">
        <v>17.98</v>
      </c>
      <c r="W578" s="31">
        <v>208051.16</v>
      </c>
      <c r="X578" s="31">
        <v>145169.39</v>
      </c>
      <c r="Y578" s="23">
        <f t="shared" si="71"/>
        <v>0.0974285013330302</v>
      </c>
      <c r="Z578" s="24">
        <f t="shared" si="72"/>
        <v>0.157378812113276</v>
      </c>
      <c r="AA578" s="25">
        <v>81624.62</v>
      </c>
      <c r="AB578" s="2">
        <f t="shared" si="73"/>
        <v>0.397888963574246</v>
      </c>
      <c r="AC578" s="25">
        <v>1.32152290725861</v>
      </c>
      <c r="AD578" s="25">
        <v>0.71810009718173</v>
      </c>
      <c r="AE578" s="25">
        <f t="shared" si="74"/>
        <v>1.32152290725861</v>
      </c>
      <c r="AF578" s="26">
        <f t="shared" si="75"/>
        <v>2.51</v>
      </c>
      <c r="AG578" s="6">
        <f t="shared" ref="AG578:AG641" si="79">U578/T578</f>
        <v>2.58277027027027</v>
      </c>
      <c r="AH578" s="3">
        <f t="shared" si="76"/>
        <v>686.763070077864</v>
      </c>
      <c r="AI578" s="32">
        <f t="shared" si="77"/>
        <v>1.45248957378852</v>
      </c>
      <c r="AJ578" s="32">
        <f t="shared" si="78"/>
        <v>3.53414150271519</v>
      </c>
    </row>
    <row r="579" ht="12" spans="1:36">
      <c r="A579" s="11">
        <v>2018</v>
      </c>
      <c r="B579" s="11">
        <v>450000</v>
      </c>
      <c r="C579" s="12" t="s">
        <v>100</v>
      </c>
      <c r="D579" s="12" t="s">
        <v>101</v>
      </c>
      <c r="E579" s="2">
        <v>5310.74</v>
      </c>
      <c r="F579" s="2">
        <v>1122.087</v>
      </c>
      <c r="G579" s="13">
        <v>1681.4466</v>
      </c>
      <c r="H579" s="2">
        <v>7663.5</v>
      </c>
      <c r="I579" s="16">
        <v>19627.81</v>
      </c>
      <c r="J579" s="17">
        <v>4947</v>
      </c>
      <c r="K579" s="17">
        <v>2564</v>
      </c>
      <c r="L579" s="17">
        <v>2383</v>
      </c>
      <c r="M579" s="16">
        <v>3021.09</v>
      </c>
      <c r="N579" s="16">
        <v>15.4</v>
      </c>
      <c r="O579" s="16">
        <v>9913.85</v>
      </c>
      <c r="P579" s="16">
        <v>50.5</v>
      </c>
      <c r="Q579" s="16">
        <v>6692.87</v>
      </c>
      <c r="R579" s="16">
        <v>34.1</v>
      </c>
      <c r="S579" s="16">
        <v>39837</v>
      </c>
      <c r="T579" s="4">
        <v>12435</v>
      </c>
      <c r="U579" s="4">
        <v>32436</v>
      </c>
      <c r="V579" s="19">
        <v>23.76</v>
      </c>
      <c r="W579" s="31">
        <v>29789.78</v>
      </c>
      <c r="X579" s="31">
        <v>26688.31</v>
      </c>
      <c r="Y579" s="23">
        <f t="shared" ref="Y579:Y642" si="80">F579/I579</f>
        <v>0.0571682220278268</v>
      </c>
      <c r="Z579" s="24">
        <f t="shared" ref="Z579:Z642" si="81">E579/I579</f>
        <v>0.27057221360916</v>
      </c>
      <c r="AA579" s="25">
        <v>39837</v>
      </c>
      <c r="AB579" s="2">
        <f t="shared" ref="AB579:AB642" si="82">H579/I579</f>
        <v>0.390440910116819</v>
      </c>
      <c r="AC579" s="25">
        <v>1.48125542554988</v>
      </c>
      <c r="AD579" s="25">
        <v>0.518293915504346</v>
      </c>
      <c r="AE579" s="25">
        <f t="shared" ref="AE579:AE642" si="83">O579/Q579</f>
        <v>1.48125542554988</v>
      </c>
      <c r="AF579" s="26">
        <f t="shared" ref="AF579:AF642" si="84">(N579*1+R579*2+P579*3)/100</f>
        <v>2.351</v>
      </c>
      <c r="AG579" s="6">
        <f t="shared" si="79"/>
        <v>2.60844390832328</v>
      </c>
      <c r="AH579" s="3">
        <f t="shared" ref="AH579:AH642" si="85">J579/V579</f>
        <v>208.207070707071</v>
      </c>
      <c r="AI579" s="32">
        <f t="shared" si="77"/>
        <v>1.3597191943472</v>
      </c>
      <c r="AJ579" s="32">
        <f t="shared" si="78"/>
        <v>2.87745245139422</v>
      </c>
    </row>
    <row r="580" ht="12" spans="1:36">
      <c r="A580" s="11">
        <v>2018</v>
      </c>
      <c r="B580" s="11">
        <v>460000</v>
      </c>
      <c r="C580" s="12" t="s">
        <v>102</v>
      </c>
      <c r="D580" s="12" t="s">
        <v>103</v>
      </c>
      <c r="E580" s="2">
        <v>1691.3</v>
      </c>
      <c r="F580" s="2">
        <v>628.6836</v>
      </c>
      <c r="G580" s="13">
        <v>752.6673</v>
      </c>
      <c r="H580" s="2">
        <v>1852.7</v>
      </c>
      <c r="I580" s="16">
        <v>4910.69</v>
      </c>
      <c r="J580" s="17">
        <v>982.48</v>
      </c>
      <c r="K580" s="17">
        <v>581</v>
      </c>
      <c r="L580" s="17">
        <v>401</v>
      </c>
      <c r="M580" s="16">
        <v>985.96</v>
      </c>
      <c r="N580" s="16">
        <v>20.1</v>
      </c>
      <c r="O580" s="16">
        <v>2871.59</v>
      </c>
      <c r="P580" s="16">
        <v>58.5</v>
      </c>
      <c r="Q580" s="16">
        <v>1053.14</v>
      </c>
      <c r="R580" s="16">
        <v>21.4</v>
      </c>
      <c r="S580" s="16">
        <v>50263</v>
      </c>
      <c r="T580" s="4">
        <v>13989</v>
      </c>
      <c r="U580" s="4">
        <v>33349</v>
      </c>
      <c r="V580" s="19">
        <v>3.51</v>
      </c>
      <c r="W580" s="31">
        <v>9610.47</v>
      </c>
      <c r="X580" s="31">
        <v>8820.12</v>
      </c>
      <c r="Y580" s="23">
        <f t="shared" si="80"/>
        <v>0.128023475316096</v>
      </c>
      <c r="Z580" s="24">
        <f t="shared" si="81"/>
        <v>0.344411885091504</v>
      </c>
      <c r="AA580" s="25">
        <v>50263</v>
      </c>
      <c r="AB580" s="2">
        <f t="shared" si="82"/>
        <v>0.377278956725022</v>
      </c>
      <c r="AC580" s="25">
        <v>2.7266935070361</v>
      </c>
      <c r="AD580" s="25">
        <v>0.591360638384496</v>
      </c>
      <c r="AE580" s="25">
        <f t="shared" si="83"/>
        <v>2.7266935070361</v>
      </c>
      <c r="AF580" s="26">
        <f t="shared" si="84"/>
        <v>2.384</v>
      </c>
      <c r="AG580" s="6">
        <f t="shared" si="79"/>
        <v>2.38394452784331</v>
      </c>
      <c r="AH580" s="3">
        <f t="shared" si="85"/>
        <v>279.908831908832</v>
      </c>
      <c r="AI580" s="32">
        <f t="shared" si="77"/>
        <v>1.79610604619717</v>
      </c>
      <c r="AJ580" s="32">
        <f t="shared" si="78"/>
        <v>3.75315688833952</v>
      </c>
    </row>
    <row r="581" ht="12" spans="1:36">
      <c r="A581" s="11">
        <v>2018</v>
      </c>
      <c r="B581" s="11">
        <v>500000</v>
      </c>
      <c r="C581" s="12" t="s">
        <v>104</v>
      </c>
      <c r="D581" s="12" t="s">
        <v>105</v>
      </c>
      <c r="E581" s="2">
        <v>4540.95</v>
      </c>
      <c r="F581" s="2">
        <v>1603.0302</v>
      </c>
      <c r="G581" s="13">
        <v>2265.5421</v>
      </c>
      <c r="H581" s="2">
        <v>10705.2</v>
      </c>
      <c r="I581" s="16">
        <v>21588.8</v>
      </c>
      <c r="J581" s="17">
        <v>3163.14</v>
      </c>
      <c r="K581" s="17">
        <v>2106.81</v>
      </c>
      <c r="L581" s="17">
        <v>1056.33</v>
      </c>
      <c r="M581" s="16">
        <v>1378.68</v>
      </c>
      <c r="N581" s="16">
        <v>6.4</v>
      </c>
      <c r="O581" s="16">
        <v>11367.89</v>
      </c>
      <c r="P581" s="16">
        <v>52.6</v>
      </c>
      <c r="Q581" s="16">
        <v>8842.23</v>
      </c>
      <c r="R581" s="16">
        <v>41</v>
      </c>
      <c r="S581" s="16">
        <v>68464</v>
      </c>
      <c r="T581" s="4">
        <v>13781</v>
      </c>
      <c r="U581" s="4">
        <v>34889</v>
      </c>
      <c r="V581" s="19">
        <v>8.24</v>
      </c>
      <c r="W581" s="31">
        <v>36887.34</v>
      </c>
      <c r="X581" s="31">
        <v>32247.75</v>
      </c>
      <c r="Y581" s="23">
        <f t="shared" si="80"/>
        <v>0.0742528625954198</v>
      </c>
      <c r="Z581" s="24">
        <f t="shared" si="81"/>
        <v>0.210338230934559</v>
      </c>
      <c r="AA581" s="25">
        <v>68464</v>
      </c>
      <c r="AB581" s="2">
        <f t="shared" si="82"/>
        <v>0.495868227970059</v>
      </c>
      <c r="AC581" s="25">
        <v>1.2856360895385</v>
      </c>
      <c r="AD581" s="25">
        <v>0.666050190633358</v>
      </c>
      <c r="AE581" s="25">
        <f t="shared" si="83"/>
        <v>1.2856360895385</v>
      </c>
      <c r="AF581" s="26">
        <f t="shared" si="84"/>
        <v>2.462</v>
      </c>
      <c r="AG581" s="6">
        <f t="shared" si="79"/>
        <v>2.53167404397359</v>
      </c>
      <c r="AH581" s="3">
        <f t="shared" si="85"/>
        <v>383.876213592233</v>
      </c>
      <c r="AI581" s="32">
        <f t="shared" si="77"/>
        <v>1.4937259134366</v>
      </c>
      <c r="AJ581" s="32">
        <f t="shared" si="78"/>
        <v>3.20235909360409</v>
      </c>
    </row>
    <row r="582" ht="12" spans="1:36">
      <c r="A582" s="11">
        <v>2018</v>
      </c>
      <c r="B582" s="11">
        <v>510000</v>
      </c>
      <c r="C582" s="12" t="s">
        <v>106</v>
      </c>
      <c r="D582" s="12" t="s">
        <v>107</v>
      </c>
      <c r="E582" s="2">
        <v>9707.5</v>
      </c>
      <c r="F582" s="2">
        <v>2819.765</v>
      </c>
      <c r="G582" s="13">
        <v>3911.0092</v>
      </c>
      <c r="H582" s="2">
        <v>19340.7</v>
      </c>
      <c r="I582" s="16">
        <v>42902.1</v>
      </c>
      <c r="J582" s="17">
        <v>8321</v>
      </c>
      <c r="K582" s="17">
        <v>4452</v>
      </c>
      <c r="L582" s="17">
        <v>3869</v>
      </c>
      <c r="M582" s="16">
        <v>4427.43</v>
      </c>
      <c r="N582" s="16">
        <v>10.3</v>
      </c>
      <c r="O582" s="16">
        <v>22417.73</v>
      </c>
      <c r="P582" s="16">
        <v>52.3</v>
      </c>
      <c r="Q582" s="16">
        <v>16056.94</v>
      </c>
      <c r="R582" s="16">
        <v>37.4</v>
      </c>
      <c r="S582" s="16">
        <v>51658</v>
      </c>
      <c r="T582" s="4">
        <v>13331</v>
      </c>
      <c r="U582" s="4">
        <v>33216</v>
      </c>
      <c r="V582" s="19">
        <v>48.61</v>
      </c>
      <c r="W582" s="31">
        <v>77391.02</v>
      </c>
      <c r="X582" s="31">
        <v>55390.86</v>
      </c>
      <c r="Y582" s="23">
        <f t="shared" si="80"/>
        <v>0.0657255705431669</v>
      </c>
      <c r="Z582" s="24">
        <f t="shared" si="81"/>
        <v>0.226270975080474</v>
      </c>
      <c r="AA582" s="25">
        <v>51658</v>
      </c>
      <c r="AB582" s="2">
        <f t="shared" si="82"/>
        <v>0.450810100204885</v>
      </c>
      <c r="AC582" s="25">
        <v>1.3961396131517</v>
      </c>
      <c r="AD582" s="25">
        <v>0.535031847133758</v>
      </c>
      <c r="AE582" s="25">
        <f t="shared" si="83"/>
        <v>1.3961396131517</v>
      </c>
      <c r="AF582" s="26">
        <f t="shared" si="84"/>
        <v>2.42</v>
      </c>
      <c r="AG582" s="6">
        <f t="shared" si="79"/>
        <v>2.49163603630635</v>
      </c>
      <c r="AH582" s="3">
        <f t="shared" si="85"/>
        <v>171.178769800453</v>
      </c>
      <c r="AI582" s="32">
        <f t="shared" si="77"/>
        <v>1.29109903711007</v>
      </c>
      <c r="AJ582" s="32">
        <f t="shared" si="78"/>
        <v>3.09499721458856</v>
      </c>
    </row>
    <row r="583" ht="12" spans="1:36">
      <c r="A583" s="11">
        <v>2018</v>
      </c>
      <c r="B583" s="11">
        <v>520000</v>
      </c>
      <c r="C583" s="12" t="s">
        <v>108</v>
      </c>
      <c r="D583" s="12" t="s">
        <v>109</v>
      </c>
      <c r="E583" s="2">
        <v>5029.68</v>
      </c>
      <c r="F583" s="2">
        <v>1266.0159</v>
      </c>
      <c r="G583" s="13">
        <v>1726.8516</v>
      </c>
      <c r="H583" s="2">
        <v>7105</v>
      </c>
      <c r="I583" s="16">
        <v>15353.21</v>
      </c>
      <c r="J583" s="17">
        <v>3822</v>
      </c>
      <c r="K583" s="17">
        <v>1893.42</v>
      </c>
      <c r="L583" s="17">
        <v>1928.58</v>
      </c>
      <c r="M583" s="16">
        <v>2156.02</v>
      </c>
      <c r="N583" s="16">
        <v>14.04</v>
      </c>
      <c r="O583" s="16">
        <v>7690.95</v>
      </c>
      <c r="P583" s="16">
        <v>50.09</v>
      </c>
      <c r="Q583" s="16">
        <v>5506.24</v>
      </c>
      <c r="R583" s="16">
        <v>35.86</v>
      </c>
      <c r="S583" s="16">
        <v>40270.71</v>
      </c>
      <c r="T583" s="4">
        <v>9716</v>
      </c>
      <c r="U583" s="4">
        <v>31592</v>
      </c>
      <c r="V583" s="19">
        <v>17.62</v>
      </c>
      <c r="W583" s="31">
        <v>26542.45</v>
      </c>
      <c r="X583" s="31">
        <v>24811.37</v>
      </c>
      <c r="Y583" s="23">
        <f t="shared" si="80"/>
        <v>0.0824593619184522</v>
      </c>
      <c r="Z583" s="24">
        <f t="shared" si="81"/>
        <v>0.327597942059022</v>
      </c>
      <c r="AA583" s="25">
        <v>40270.71</v>
      </c>
      <c r="AB583" s="2">
        <f t="shared" si="82"/>
        <v>0.462769674875808</v>
      </c>
      <c r="AC583" s="25">
        <v>1.39676984657407</v>
      </c>
      <c r="AD583" s="25">
        <v>0.495400313971743</v>
      </c>
      <c r="AE583" s="25">
        <f t="shared" si="83"/>
        <v>1.39676984657407</v>
      </c>
      <c r="AF583" s="26">
        <f t="shared" si="84"/>
        <v>2.3603</v>
      </c>
      <c r="AG583" s="6">
        <f t="shared" si="79"/>
        <v>3.25154384520379</v>
      </c>
      <c r="AH583" s="3">
        <f t="shared" si="85"/>
        <v>216.912599318956</v>
      </c>
      <c r="AI583" s="32">
        <f t="shared" si="77"/>
        <v>1.61603794906733</v>
      </c>
      <c r="AJ583" s="32">
        <f t="shared" si="78"/>
        <v>3.34482626108807</v>
      </c>
    </row>
    <row r="584" ht="12" spans="1:36">
      <c r="A584" s="11">
        <v>2018</v>
      </c>
      <c r="B584" s="11">
        <v>530000</v>
      </c>
      <c r="C584" s="12" t="s">
        <v>110</v>
      </c>
      <c r="D584" s="12" t="s">
        <v>111</v>
      </c>
      <c r="E584" s="2">
        <v>6075.03</v>
      </c>
      <c r="F584" s="2">
        <v>1423.2486</v>
      </c>
      <c r="G584" s="13">
        <v>1994.3458</v>
      </c>
      <c r="H584" s="2">
        <v>9197.3</v>
      </c>
      <c r="I584" s="16">
        <v>20880.63</v>
      </c>
      <c r="J584" s="17">
        <v>4703</v>
      </c>
      <c r="K584" s="17">
        <v>2231.1</v>
      </c>
      <c r="L584" s="17">
        <v>2471.9</v>
      </c>
      <c r="M584" s="16">
        <v>2498.67</v>
      </c>
      <c r="N584" s="16">
        <v>11.97</v>
      </c>
      <c r="O584" s="16">
        <v>11114.46</v>
      </c>
      <c r="P584" s="16">
        <v>53.23</v>
      </c>
      <c r="Q584" s="16">
        <v>7267.5</v>
      </c>
      <c r="R584" s="16">
        <v>34.8</v>
      </c>
      <c r="S584" s="16">
        <v>44445.79</v>
      </c>
      <c r="T584" s="4">
        <v>10768</v>
      </c>
      <c r="U584" s="4">
        <v>33488</v>
      </c>
      <c r="V584" s="19">
        <v>38.32</v>
      </c>
      <c r="W584" s="31">
        <v>30740.84</v>
      </c>
      <c r="X584" s="31">
        <v>28485.69</v>
      </c>
      <c r="Y584" s="23">
        <f t="shared" si="80"/>
        <v>0.0681611905387912</v>
      </c>
      <c r="Z584" s="24">
        <f t="shared" si="81"/>
        <v>0.29094093425342</v>
      </c>
      <c r="AA584" s="25">
        <v>44445.79</v>
      </c>
      <c r="AB584" s="2">
        <f t="shared" si="82"/>
        <v>0.440470426419126</v>
      </c>
      <c r="AC584" s="25">
        <v>1.52933746130031</v>
      </c>
      <c r="AD584" s="25">
        <v>0.474399319583245</v>
      </c>
      <c r="AE584" s="25">
        <f t="shared" si="83"/>
        <v>1.52933746130031</v>
      </c>
      <c r="AF584" s="26">
        <f t="shared" si="84"/>
        <v>2.4126</v>
      </c>
      <c r="AG584" s="6">
        <f t="shared" si="79"/>
        <v>3.10995542347697</v>
      </c>
      <c r="AH584" s="3">
        <f t="shared" si="85"/>
        <v>122.729645093946</v>
      </c>
      <c r="AI584" s="32">
        <f t="shared" si="77"/>
        <v>1.36421602221772</v>
      </c>
      <c r="AJ584" s="32">
        <f t="shared" si="78"/>
        <v>2.83643405395335</v>
      </c>
    </row>
    <row r="585" ht="12" spans="1:36">
      <c r="A585" s="11">
        <v>2018</v>
      </c>
      <c r="B585" s="11">
        <v>540000</v>
      </c>
      <c r="C585" s="12" t="s">
        <v>112</v>
      </c>
      <c r="D585" s="12" t="s">
        <v>113</v>
      </c>
      <c r="E585" s="2">
        <v>1970.68</v>
      </c>
      <c r="F585" s="2">
        <v>155.9298</v>
      </c>
      <c r="G585" s="13">
        <v>230.3543</v>
      </c>
      <c r="H585" s="2">
        <v>711.8</v>
      </c>
      <c r="I585" s="16">
        <v>1548.39</v>
      </c>
      <c r="J585" s="17">
        <v>353.83</v>
      </c>
      <c r="K585" s="17">
        <v>119.59</v>
      </c>
      <c r="L585" s="17">
        <v>234.24</v>
      </c>
      <c r="M585" s="16">
        <v>128.34</v>
      </c>
      <c r="N585" s="16">
        <v>8.29</v>
      </c>
      <c r="O585" s="16">
        <v>837.33</v>
      </c>
      <c r="P585" s="16">
        <v>54.08</v>
      </c>
      <c r="Q585" s="16">
        <v>582.72</v>
      </c>
      <c r="R585" s="16">
        <v>37.63</v>
      </c>
      <c r="S585" s="16">
        <v>44051</v>
      </c>
      <c r="T585" s="4">
        <v>11450</v>
      </c>
      <c r="U585" s="4">
        <v>33797</v>
      </c>
      <c r="V585" s="19">
        <v>122.84</v>
      </c>
      <c r="W585" s="31">
        <v>4934.62</v>
      </c>
      <c r="X585" s="31">
        <v>4555.74</v>
      </c>
      <c r="Y585" s="23">
        <f t="shared" si="80"/>
        <v>0.100704473679112</v>
      </c>
      <c r="Z585" s="24">
        <f t="shared" si="81"/>
        <v>1.2727284469675</v>
      </c>
      <c r="AA585" s="25">
        <v>44051</v>
      </c>
      <c r="AB585" s="2">
        <f t="shared" si="82"/>
        <v>0.45970330472297</v>
      </c>
      <c r="AC585" s="25">
        <v>1.43693369028007</v>
      </c>
      <c r="AD585" s="25">
        <v>0.337987168979453</v>
      </c>
      <c r="AE585" s="25">
        <f t="shared" si="83"/>
        <v>1.43693369028007</v>
      </c>
      <c r="AF585" s="26">
        <f t="shared" si="84"/>
        <v>2.4579</v>
      </c>
      <c r="AG585" s="6">
        <f t="shared" si="79"/>
        <v>2.95170305676856</v>
      </c>
      <c r="AH585" s="3">
        <f t="shared" si="85"/>
        <v>2.8804135460762</v>
      </c>
      <c r="AI585" s="32">
        <f t="shared" si="77"/>
        <v>2.94224323329394</v>
      </c>
      <c r="AJ585" s="32">
        <f t="shared" si="78"/>
        <v>6.12917934112207</v>
      </c>
    </row>
    <row r="586" ht="12" spans="1:36">
      <c r="A586" s="11">
        <v>2018</v>
      </c>
      <c r="B586" s="11">
        <v>610000</v>
      </c>
      <c r="C586" s="12" t="s">
        <v>114</v>
      </c>
      <c r="D586" s="12" t="s">
        <v>115</v>
      </c>
      <c r="E586" s="2">
        <v>5302.44</v>
      </c>
      <c r="F586" s="2">
        <v>1774.2899</v>
      </c>
      <c r="G586" s="13">
        <v>2243.1391</v>
      </c>
      <c r="H586" s="2">
        <v>9510.3</v>
      </c>
      <c r="I586" s="16">
        <v>23941.88</v>
      </c>
      <c r="J586" s="17">
        <v>3931</v>
      </c>
      <c r="K586" s="17">
        <v>2345</v>
      </c>
      <c r="L586" s="17">
        <v>1586</v>
      </c>
      <c r="M586" s="16">
        <v>1830.19</v>
      </c>
      <c r="N586" s="16">
        <v>7.64</v>
      </c>
      <c r="O586" s="16">
        <v>10896.42</v>
      </c>
      <c r="P586" s="16">
        <v>45.51</v>
      </c>
      <c r="Q586" s="16">
        <v>11215.27</v>
      </c>
      <c r="R586" s="16">
        <v>46.9</v>
      </c>
      <c r="S586" s="16">
        <v>61115.2</v>
      </c>
      <c r="T586" s="4">
        <v>11213</v>
      </c>
      <c r="U586" s="4">
        <v>33319</v>
      </c>
      <c r="V586" s="19">
        <v>20.56</v>
      </c>
      <c r="W586" s="31">
        <v>40927.56</v>
      </c>
      <c r="X586" s="31">
        <v>30742.73</v>
      </c>
      <c r="Y586" s="23">
        <f t="shared" si="80"/>
        <v>0.0741082112181667</v>
      </c>
      <c r="Z586" s="24">
        <f t="shared" si="81"/>
        <v>0.221471329736846</v>
      </c>
      <c r="AA586" s="25">
        <v>61115.2</v>
      </c>
      <c r="AB586" s="2">
        <f t="shared" si="82"/>
        <v>0.397224445198121</v>
      </c>
      <c r="AC586" s="25">
        <v>0.971570011243599</v>
      </c>
      <c r="AD586" s="25">
        <v>0.596540320529127</v>
      </c>
      <c r="AE586" s="25">
        <f t="shared" si="83"/>
        <v>0.971570011243599</v>
      </c>
      <c r="AF586" s="26">
        <f t="shared" si="84"/>
        <v>2.3797</v>
      </c>
      <c r="AG586" s="6">
        <f t="shared" si="79"/>
        <v>2.97146169624543</v>
      </c>
      <c r="AH586" s="3">
        <f t="shared" si="85"/>
        <v>191.196498054475</v>
      </c>
      <c r="AI586" s="32">
        <f t="shared" si="77"/>
        <v>1.28405664049774</v>
      </c>
      <c r="AJ586" s="32">
        <f t="shared" si="78"/>
        <v>2.99351137003443</v>
      </c>
    </row>
    <row r="587" ht="12" spans="1:36">
      <c r="A587" s="11">
        <v>2018</v>
      </c>
      <c r="B587" s="11">
        <v>620000</v>
      </c>
      <c r="C587" s="12" t="s">
        <v>116</v>
      </c>
      <c r="D587" s="12" t="s">
        <v>117</v>
      </c>
      <c r="E587" s="2">
        <v>3772.23</v>
      </c>
      <c r="F587" s="2">
        <v>610.4732</v>
      </c>
      <c r="G587" s="13">
        <v>871.0537</v>
      </c>
      <c r="H587" s="2">
        <v>3435.6</v>
      </c>
      <c r="I587" s="16">
        <v>8104.07</v>
      </c>
      <c r="J587" s="17">
        <v>2515</v>
      </c>
      <c r="K587" s="17">
        <v>1249.74</v>
      </c>
      <c r="L587" s="17">
        <v>1265.34</v>
      </c>
      <c r="M587" s="16">
        <v>926.05</v>
      </c>
      <c r="N587" s="16">
        <v>11.43</v>
      </c>
      <c r="O587" s="16">
        <v>4416.38</v>
      </c>
      <c r="P587" s="16">
        <v>54.5</v>
      </c>
      <c r="Q587" s="16">
        <v>2761.64</v>
      </c>
      <c r="R587" s="16">
        <v>34.08</v>
      </c>
      <c r="S587" s="16">
        <v>32178.16</v>
      </c>
      <c r="T587" s="4">
        <v>8804</v>
      </c>
      <c r="U587" s="4">
        <v>29957</v>
      </c>
      <c r="V587" s="19">
        <v>42.59</v>
      </c>
      <c r="W587" s="31">
        <v>18678.46</v>
      </c>
      <c r="X587" s="31">
        <v>19371.74</v>
      </c>
      <c r="Y587" s="23">
        <f t="shared" si="80"/>
        <v>0.0753292111247805</v>
      </c>
      <c r="Z587" s="24">
        <f t="shared" si="81"/>
        <v>0.465473521329406</v>
      </c>
      <c r="AA587" s="25">
        <v>32178.16</v>
      </c>
      <c r="AB587" s="2">
        <f t="shared" si="82"/>
        <v>0.423935133827817</v>
      </c>
      <c r="AC587" s="25">
        <v>1.59918743934763</v>
      </c>
      <c r="AD587" s="25">
        <v>0.496914512922465</v>
      </c>
      <c r="AE587" s="25">
        <f t="shared" si="83"/>
        <v>1.59918743934763</v>
      </c>
      <c r="AF587" s="26">
        <f t="shared" si="84"/>
        <v>2.4309</v>
      </c>
      <c r="AG587" s="6">
        <f t="shared" si="79"/>
        <v>3.40265788278055</v>
      </c>
      <c r="AH587" s="3">
        <f t="shared" si="85"/>
        <v>59.0514205212491</v>
      </c>
      <c r="AI587" s="32">
        <f t="shared" si="77"/>
        <v>2.39037175147796</v>
      </c>
      <c r="AJ587" s="32">
        <f t="shared" si="78"/>
        <v>4.69519636429597</v>
      </c>
    </row>
    <row r="588" ht="12" spans="1:36">
      <c r="A588" s="11">
        <v>2018</v>
      </c>
      <c r="B588" s="11">
        <v>630000</v>
      </c>
      <c r="C588" s="12" t="s">
        <v>118</v>
      </c>
      <c r="D588" s="12" t="s">
        <v>119</v>
      </c>
      <c r="E588" s="2">
        <v>1647.43</v>
      </c>
      <c r="F588" s="2">
        <v>205.4871</v>
      </c>
      <c r="G588" s="13">
        <v>272.887</v>
      </c>
      <c r="H588" s="2">
        <v>899.9</v>
      </c>
      <c r="I588" s="16">
        <v>2748</v>
      </c>
      <c r="J588" s="17">
        <v>587.32</v>
      </c>
      <c r="K588" s="17">
        <v>336</v>
      </c>
      <c r="L588" s="17">
        <v>251</v>
      </c>
      <c r="M588" s="16">
        <v>268.1</v>
      </c>
      <c r="N588" s="16">
        <v>9.8</v>
      </c>
      <c r="O588" s="16">
        <v>1386.18</v>
      </c>
      <c r="P588" s="16">
        <v>50.44</v>
      </c>
      <c r="Q588" s="16">
        <v>1093.72</v>
      </c>
      <c r="R588" s="16">
        <v>39.8</v>
      </c>
      <c r="S588" s="16">
        <v>46854</v>
      </c>
      <c r="T588" s="4">
        <v>10393</v>
      </c>
      <c r="U588" s="4">
        <v>31515</v>
      </c>
      <c r="V588" s="19">
        <v>72.23</v>
      </c>
      <c r="W588" s="31">
        <v>5770.89</v>
      </c>
      <c r="X588" s="31">
        <v>6634.93</v>
      </c>
      <c r="Y588" s="23">
        <f t="shared" si="80"/>
        <v>0.0747769650655022</v>
      </c>
      <c r="Z588" s="24">
        <f t="shared" si="81"/>
        <v>0.599501455604076</v>
      </c>
      <c r="AA588" s="25">
        <v>46854</v>
      </c>
      <c r="AB588" s="2">
        <f t="shared" si="82"/>
        <v>0.327474526928675</v>
      </c>
      <c r="AC588" s="25">
        <v>1.26739933438174</v>
      </c>
      <c r="AD588" s="25">
        <v>0.572090172308111</v>
      </c>
      <c r="AE588" s="25">
        <f t="shared" si="83"/>
        <v>1.26739933438174</v>
      </c>
      <c r="AF588" s="26">
        <f t="shared" si="84"/>
        <v>2.4072</v>
      </c>
      <c r="AG588" s="6">
        <f t="shared" si="79"/>
        <v>3.03232945251612</v>
      </c>
      <c r="AH588" s="3">
        <f t="shared" si="85"/>
        <v>8.13124740412571</v>
      </c>
      <c r="AI588" s="32">
        <f t="shared" si="77"/>
        <v>2.41445778748181</v>
      </c>
      <c r="AJ588" s="32">
        <f t="shared" si="78"/>
        <v>4.51449053857351</v>
      </c>
    </row>
    <row r="589" ht="12" spans="1:36">
      <c r="A589" s="11">
        <v>2018</v>
      </c>
      <c r="B589" s="11">
        <v>640000</v>
      </c>
      <c r="C589" s="12" t="s">
        <v>120</v>
      </c>
      <c r="D589" s="12" t="s">
        <v>121</v>
      </c>
      <c r="E589" s="2">
        <v>1419.06</v>
      </c>
      <c r="F589" s="2">
        <v>298.2989</v>
      </c>
      <c r="G589" s="13">
        <v>436.5205</v>
      </c>
      <c r="H589" s="2">
        <v>1330.1</v>
      </c>
      <c r="I589" s="16">
        <v>3510.21</v>
      </c>
      <c r="J589" s="17">
        <v>709.54</v>
      </c>
      <c r="K589" s="17">
        <v>440.98</v>
      </c>
      <c r="L589" s="17">
        <v>268.56</v>
      </c>
      <c r="M589" s="16">
        <v>279.39</v>
      </c>
      <c r="N589" s="16">
        <v>8</v>
      </c>
      <c r="O589" s="16">
        <v>1742.69</v>
      </c>
      <c r="P589" s="16">
        <v>49.6</v>
      </c>
      <c r="Q589" s="16">
        <v>1488.13</v>
      </c>
      <c r="R589" s="16">
        <v>42.4</v>
      </c>
      <c r="S589" s="16">
        <v>49614</v>
      </c>
      <c r="T589" s="4">
        <v>11708</v>
      </c>
      <c r="U589" s="4">
        <v>31895</v>
      </c>
      <c r="V589" s="19">
        <v>6.64</v>
      </c>
      <c r="W589" s="31">
        <v>6046.14</v>
      </c>
      <c r="X589" s="31">
        <v>7038.52</v>
      </c>
      <c r="Y589" s="23">
        <f t="shared" si="80"/>
        <v>0.0849803573005604</v>
      </c>
      <c r="Z589" s="24">
        <f t="shared" si="81"/>
        <v>0.404266411411283</v>
      </c>
      <c r="AA589" s="25">
        <v>49614</v>
      </c>
      <c r="AB589" s="2">
        <f t="shared" si="82"/>
        <v>0.378923198327166</v>
      </c>
      <c r="AC589" s="25">
        <v>1.17106032403083</v>
      </c>
      <c r="AD589" s="25">
        <v>0.621501254333794</v>
      </c>
      <c r="AE589" s="25">
        <f t="shared" si="83"/>
        <v>1.17106032403083</v>
      </c>
      <c r="AF589" s="26">
        <f t="shared" si="84"/>
        <v>2.416</v>
      </c>
      <c r="AG589" s="6">
        <f t="shared" si="79"/>
        <v>2.72420567133584</v>
      </c>
      <c r="AH589" s="3">
        <f t="shared" si="85"/>
        <v>106.85843373494</v>
      </c>
      <c r="AI589" s="32">
        <f t="shared" si="77"/>
        <v>2.00515638665493</v>
      </c>
      <c r="AJ589" s="32">
        <f t="shared" si="78"/>
        <v>3.72760034299942</v>
      </c>
    </row>
    <row r="590" ht="12" spans="1:36">
      <c r="A590" s="11">
        <v>2018</v>
      </c>
      <c r="B590" s="11">
        <v>650000</v>
      </c>
      <c r="C590" s="12" t="s">
        <v>122</v>
      </c>
      <c r="D590" s="12" t="s">
        <v>123</v>
      </c>
      <c r="E590" s="2">
        <v>5012.45</v>
      </c>
      <c r="F590" s="2">
        <v>1051.7998</v>
      </c>
      <c r="G590" s="13">
        <v>1531.4229</v>
      </c>
      <c r="H590" s="2">
        <v>3429.1</v>
      </c>
      <c r="I590" s="16">
        <v>12809.39</v>
      </c>
      <c r="J590" s="17">
        <v>2520</v>
      </c>
      <c r="K590" s="17">
        <v>1361.05</v>
      </c>
      <c r="L590" s="17">
        <v>1158.95</v>
      </c>
      <c r="M590" s="16">
        <v>1692.09</v>
      </c>
      <c r="N590" s="16">
        <v>13.2</v>
      </c>
      <c r="O590" s="16">
        <v>6460.14</v>
      </c>
      <c r="P590" s="16">
        <v>50.4</v>
      </c>
      <c r="Q590" s="16">
        <v>4657.16</v>
      </c>
      <c r="R590" s="16">
        <v>36.4</v>
      </c>
      <c r="S590" s="16">
        <v>51238</v>
      </c>
      <c r="T590" s="4">
        <v>11975</v>
      </c>
      <c r="U590" s="4">
        <v>32764</v>
      </c>
      <c r="V590" s="19">
        <v>163.15</v>
      </c>
      <c r="W590" s="31">
        <v>22378.08</v>
      </c>
      <c r="X590" s="31">
        <v>18774.26</v>
      </c>
      <c r="Y590" s="23">
        <f t="shared" si="80"/>
        <v>0.0821116228017103</v>
      </c>
      <c r="Z590" s="24">
        <f t="shared" si="81"/>
        <v>0.391310593244487</v>
      </c>
      <c r="AA590" s="25">
        <v>51238</v>
      </c>
      <c r="AB590" s="2">
        <f t="shared" si="82"/>
        <v>0.267702052947096</v>
      </c>
      <c r="AC590" s="25">
        <v>1.38714151972447</v>
      </c>
      <c r="AD590" s="25">
        <v>0.540099206349206</v>
      </c>
      <c r="AE590" s="25">
        <f t="shared" si="83"/>
        <v>1.38714151972447</v>
      </c>
      <c r="AF590" s="26">
        <f t="shared" si="84"/>
        <v>2.372</v>
      </c>
      <c r="AG590" s="6">
        <f t="shared" si="79"/>
        <v>2.73603340292276</v>
      </c>
      <c r="AH590" s="3">
        <f t="shared" si="85"/>
        <v>15.4459086730003</v>
      </c>
      <c r="AI590" s="32">
        <f t="shared" si="77"/>
        <v>1.46566386065222</v>
      </c>
      <c r="AJ590" s="32">
        <f t="shared" si="78"/>
        <v>3.21266976803735</v>
      </c>
    </row>
    <row r="591" ht="12" spans="1:36">
      <c r="A591" s="11">
        <v>2019</v>
      </c>
      <c r="B591" s="11">
        <v>110000</v>
      </c>
      <c r="C591" s="12" t="s">
        <v>62</v>
      </c>
      <c r="D591" s="12" t="s">
        <v>63</v>
      </c>
      <c r="E591" s="2">
        <v>7408.19</v>
      </c>
      <c r="F591" s="2">
        <v>4822.9802</v>
      </c>
      <c r="G591" s="13">
        <v>5817.0994</v>
      </c>
      <c r="H591" s="2">
        <v>15063.7</v>
      </c>
      <c r="I591" s="16">
        <v>35445.13</v>
      </c>
      <c r="J591" s="17">
        <v>2190.1</v>
      </c>
      <c r="K591" s="17">
        <v>1913.1</v>
      </c>
      <c r="L591" s="17">
        <v>277</v>
      </c>
      <c r="M591" s="16">
        <v>114.38</v>
      </c>
      <c r="N591" s="16">
        <v>0.3</v>
      </c>
      <c r="O591" s="16">
        <v>29663.38</v>
      </c>
      <c r="P591" s="16">
        <v>83.7</v>
      </c>
      <c r="Q591" s="16">
        <v>5667.4</v>
      </c>
      <c r="R591" s="16">
        <v>16.2</v>
      </c>
      <c r="S591" s="16">
        <v>161776</v>
      </c>
      <c r="T591" s="4">
        <v>28928</v>
      </c>
      <c r="U591" s="4">
        <v>73849</v>
      </c>
      <c r="V591" s="19">
        <v>1.64</v>
      </c>
      <c r="W591" s="30">
        <v>171062.27</v>
      </c>
      <c r="X591" s="31">
        <v>76875.58</v>
      </c>
      <c r="Y591" s="23">
        <f t="shared" si="80"/>
        <v>0.136068909889737</v>
      </c>
      <c r="Z591" s="24">
        <f t="shared" si="81"/>
        <v>0.209004452797888</v>
      </c>
      <c r="AA591" s="25">
        <v>161776</v>
      </c>
      <c r="AB591" s="2">
        <f t="shared" si="82"/>
        <v>0.424986450889022</v>
      </c>
      <c r="AC591" s="25">
        <v>5.2340367717119</v>
      </c>
      <c r="AD591" s="25">
        <v>0.873521756997397</v>
      </c>
      <c r="AE591" s="25">
        <f t="shared" si="83"/>
        <v>5.2340367717119</v>
      </c>
      <c r="AF591" s="26">
        <f t="shared" si="84"/>
        <v>2.838</v>
      </c>
      <c r="AG591" s="6">
        <f t="shared" si="79"/>
        <v>2.55285536504425</v>
      </c>
      <c r="AH591" s="3">
        <f t="shared" si="85"/>
        <v>1335.42682926829</v>
      </c>
      <c r="AI591" s="32">
        <f t="shared" si="77"/>
        <v>2.16886156151776</v>
      </c>
      <c r="AJ591" s="32">
        <f t="shared" si="78"/>
        <v>6.99497646080012</v>
      </c>
    </row>
    <row r="592" ht="12" spans="1:36">
      <c r="A592" s="11">
        <v>2019</v>
      </c>
      <c r="B592" s="11">
        <v>120000</v>
      </c>
      <c r="C592" s="12" t="s">
        <v>64</v>
      </c>
      <c r="D592" s="12" t="s">
        <v>65</v>
      </c>
      <c r="E592" s="2">
        <v>3555.71</v>
      </c>
      <c r="F592" s="2">
        <v>1634.3537</v>
      </c>
      <c r="G592" s="13">
        <v>2410.41</v>
      </c>
      <c r="H592" s="2">
        <v>4218.2</v>
      </c>
      <c r="I592" s="16">
        <v>14055.46</v>
      </c>
      <c r="J592" s="17">
        <v>1385</v>
      </c>
      <c r="K592" s="17">
        <v>1167.69</v>
      </c>
      <c r="L592" s="17">
        <v>217</v>
      </c>
      <c r="M592" s="16">
        <v>185.4</v>
      </c>
      <c r="N592" s="16">
        <v>1.3</v>
      </c>
      <c r="O592" s="16">
        <v>8922.9</v>
      </c>
      <c r="P592" s="16">
        <v>63.5</v>
      </c>
      <c r="Q592" s="16">
        <v>4947.2</v>
      </c>
      <c r="R592" s="16">
        <v>35.2</v>
      </c>
      <c r="S592" s="16">
        <v>101556.79</v>
      </c>
      <c r="T592" s="4">
        <v>24804</v>
      </c>
      <c r="U592" s="4">
        <v>46119</v>
      </c>
      <c r="V592" s="19">
        <v>1.2</v>
      </c>
      <c r="W592" s="31">
        <v>31788.78</v>
      </c>
      <c r="X592" s="31">
        <v>36141.27</v>
      </c>
      <c r="Y592" s="23">
        <f t="shared" si="80"/>
        <v>0.116278919366566</v>
      </c>
      <c r="Z592" s="24">
        <f t="shared" si="81"/>
        <v>0.252977134864316</v>
      </c>
      <c r="AA592" s="25">
        <v>101556.79</v>
      </c>
      <c r="AB592" s="2">
        <f t="shared" si="82"/>
        <v>0.300111131190299</v>
      </c>
      <c r="AC592" s="25">
        <v>1.80362629366106</v>
      </c>
      <c r="AD592" s="25">
        <v>0.843097472924188</v>
      </c>
      <c r="AE592" s="25">
        <f t="shared" si="83"/>
        <v>1.80362629366106</v>
      </c>
      <c r="AF592" s="26">
        <f t="shared" si="84"/>
        <v>2.622</v>
      </c>
      <c r="AG592" s="6">
        <f t="shared" si="79"/>
        <v>1.85933720367683</v>
      </c>
      <c r="AH592" s="3">
        <f t="shared" si="85"/>
        <v>1154.16666666667</v>
      </c>
      <c r="AI592" s="32">
        <f t="shared" si="77"/>
        <v>2.57133313317387</v>
      </c>
      <c r="AJ592" s="32">
        <f t="shared" si="78"/>
        <v>4.83300084095433</v>
      </c>
    </row>
    <row r="593" ht="12" spans="1:36">
      <c r="A593" s="11">
        <v>2019</v>
      </c>
      <c r="B593" s="11">
        <v>130000</v>
      </c>
      <c r="C593" s="12" t="s">
        <v>66</v>
      </c>
      <c r="D593" s="12" t="s">
        <v>67</v>
      </c>
      <c r="E593" s="2">
        <v>8309.04</v>
      </c>
      <c r="F593" s="2">
        <v>2630.7304</v>
      </c>
      <c r="G593" s="13">
        <v>3738.9897</v>
      </c>
      <c r="H593" s="2">
        <v>12985.5</v>
      </c>
      <c r="I593" s="16">
        <v>34978.55</v>
      </c>
      <c r="J593" s="17">
        <v>7446.56</v>
      </c>
      <c r="K593" s="17">
        <v>4376.23</v>
      </c>
      <c r="L593" s="17">
        <v>3070.33</v>
      </c>
      <c r="M593" s="16">
        <v>3518.44</v>
      </c>
      <c r="N593" s="16">
        <v>10.1</v>
      </c>
      <c r="O593" s="16">
        <v>18066.4</v>
      </c>
      <c r="P593" s="16">
        <v>51.6</v>
      </c>
      <c r="Q593" s="16">
        <v>13393.7</v>
      </c>
      <c r="R593" s="16">
        <v>38.3</v>
      </c>
      <c r="S593" s="16">
        <v>47036.31</v>
      </c>
      <c r="T593" s="4">
        <v>15373</v>
      </c>
      <c r="U593" s="4">
        <v>35738</v>
      </c>
      <c r="V593" s="19">
        <v>18.88</v>
      </c>
      <c r="W593" s="31">
        <v>73216.32</v>
      </c>
      <c r="X593" s="31">
        <v>53788.52</v>
      </c>
      <c r="Y593" s="23">
        <f t="shared" si="80"/>
        <v>0.0752098185888209</v>
      </c>
      <c r="Z593" s="24">
        <f t="shared" si="81"/>
        <v>0.237546725064361</v>
      </c>
      <c r="AA593" s="25">
        <v>47036.31</v>
      </c>
      <c r="AB593" s="2">
        <f t="shared" si="82"/>
        <v>0.371241803905536</v>
      </c>
      <c r="AC593" s="25">
        <v>1.34887297759394</v>
      </c>
      <c r="AD593" s="25">
        <v>0.58768478330934</v>
      </c>
      <c r="AE593" s="25">
        <f t="shared" si="83"/>
        <v>1.34887297759394</v>
      </c>
      <c r="AF593" s="26">
        <f t="shared" si="84"/>
        <v>2.415</v>
      </c>
      <c r="AG593" s="6">
        <f t="shared" si="79"/>
        <v>2.32472516750146</v>
      </c>
      <c r="AH593" s="3">
        <f t="shared" si="85"/>
        <v>394.415254237288</v>
      </c>
      <c r="AI593" s="32">
        <f t="shared" si="77"/>
        <v>1.53775728267753</v>
      </c>
      <c r="AJ593" s="32">
        <f t="shared" si="78"/>
        <v>3.63093495871041</v>
      </c>
    </row>
    <row r="594" ht="12" spans="1:36">
      <c r="A594" s="11">
        <v>2019</v>
      </c>
      <c r="B594" s="11">
        <v>140000</v>
      </c>
      <c r="C594" s="12" t="s">
        <v>68</v>
      </c>
      <c r="D594" s="12" t="s">
        <v>69</v>
      </c>
      <c r="E594" s="2">
        <v>4710.76</v>
      </c>
      <c r="F594" s="2">
        <v>1783.6582</v>
      </c>
      <c r="G594" s="13">
        <v>2347.7478</v>
      </c>
      <c r="H594" s="2">
        <v>7030.5</v>
      </c>
      <c r="I594" s="16">
        <v>16961.61</v>
      </c>
      <c r="J594" s="17">
        <v>3497</v>
      </c>
      <c r="K594" s="17">
        <v>2143.41</v>
      </c>
      <c r="L594" s="17">
        <v>1353.47</v>
      </c>
      <c r="M594" s="16">
        <v>825.3</v>
      </c>
      <c r="N594" s="16">
        <v>4.87</v>
      </c>
      <c r="O594" s="16">
        <v>8670</v>
      </c>
      <c r="P594" s="16">
        <v>51.12</v>
      </c>
      <c r="Q594" s="16">
        <v>7466.3</v>
      </c>
      <c r="R594" s="16">
        <v>44.02</v>
      </c>
      <c r="S594" s="16">
        <v>48468.67</v>
      </c>
      <c r="T594" s="4">
        <v>12902</v>
      </c>
      <c r="U594" s="4">
        <v>33262</v>
      </c>
      <c r="V594" s="19">
        <v>15.67</v>
      </c>
      <c r="W594" s="31">
        <v>38381.44</v>
      </c>
      <c r="X594" s="31">
        <v>28119.37</v>
      </c>
      <c r="Y594" s="23">
        <f t="shared" si="80"/>
        <v>0.105158543322244</v>
      </c>
      <c r="Z594" s="24">
        <f t="shared" si="81"/>
        <v>0.277730710704939</v>
      </c>
      <c r="AA594" s="25">
        <v>48468.67</v>
      </c>
      <c r="AB594" s="2">
        <f t="shared" si="82"/>
        <v>0.414494850429883</v>
      </c>
      <c r="AC594" s="25">
        <v>1.16121773837108</v>
      </c>
      <c r="AD594" s="25">
        <v>0.612928224192165</v>
      </c>
      <c r="AE594" s="25">
        <f t="shared" si="83"/>
        <v>1.16121773837108</v>
      </c>
      <c r="AF594" s="26">
        <f t="shared" si="84"/>
        <v>2.4627</v>
      </c>
      <c r="AG594" s="6">
        <f t="shared" si="79"/>
        <v>2.5780499147419</v>
      </c>
      <c r="AH594" s="3">
        <f t="shared" si="85"/>
        <v>223.165283982131</v>
      </c>
      <c r="AI594" s="32">
        <f t="shared" si="77"/>
        <v>1.65782434568417</v>
      </c>
      <c r="AJ594" s="32">
        <f t="shared" si="78"/>
        <v>3.92066613959406</v>
      </c>
    </row>
    <row r="595" ht="12" spans="1:36">
      <c r="A595" s="11">
        <v>2019</v>
      </c>
      <c r="B595" s="11">
        <v>150000</v>
      </c>
      <c r="C595" s="12" t="s">
        <v>70</v>
      </c>
      <c r="D595" s="12" t="s">
        <v>71</v>
      </c>
      <c r="E595" s="2">
        <v>5100.91</v>
      </c>
      <c r="F595" s="2">
        <v>1539.6884</v>
      </c>
      <c r="G595" s="13">
        <v>2059.694</v>
      </c>
      <c r="H595" s="2">
        <v>5051.1</v>
      </c>
      <c r="I595" s="16">
        <v>17212.53</v>
      </c>
      <c r="J595" s="17">
        <v>2415</v>
      </c>
      <c r="K595" s="17">
        <v>1605.23</v>
      </c>
      <c r="L595" s="17">
        <v>810.11</v>
      </c>
      <c r="M595" s="16">
        <v>1863.3</v>
      </c>
      <c r="N595" s="16">
        <v>10.8</v>
      </c>
      <c r="O595" s="16">
        <v>8586.1</v>
      </c>
      <c r="P595" s="16">
        <v>49.9</v>
      </c>
      <c r="Q595" s="16">
        <v>6763.1</v>
      </c>
      <c r="R595" s="16">
        <v>39.3</v>
      </c>
      <c r="S595" s="16">
        <v>71170</v>
      </c>
      <c r="T595" s="4">
        <v>15283</v>
      </c>
      <c r="U595" s="4">
        <v>40782</v>
      </c>
      <c r="V595" s="19">
        <v>118.3</v>
      </c>
      <c r="W595" s="31">
        <v>23743.35</v>
      </c>
      <c r="X595" s="31">
        <v>23178.09</v>
      </c>
      <c r="Y595" s="23">
        <f t="shared" si="80"/>
        <v>0.0894516029892177</v>
      </c>
      <c r="Z595" s="24">
        <f t="shared" si="81"/>
        <v>0.29634864833932</v>
      </c>
      <c r="AA595" s="25">
        <v>71170</v>
      </c>
      <c r="AB595" s="2">
        <f t="shared" si="82"/>
        <v>0.293454826222525</v>
      </c>
      <c r="AC595" s="25">
        <v>1.2695509455723</v>
      </c>
      <c r="AD595" s="25">
        <v>0.664691511387164</v>
      </c>
      <c r="AE595" s="25">
        <f t="shared" si="83"/>
        <v>1.2695509455723</v>
      </c>
      <c r="AF595" s="26">
        <f t="shared" si="84"/>
        <v>2.391</v>
      </c>
      <c r="AG595" s="6">
        <f t="shared" si="79"/>
        <v>2.66845514624092</v>
      </c>
      <c r="AH595" s="3">
        <f t="shared" si="85"/>
        <v>20.414201183432</v>
      </c>
      <c r="AI595" s="32">
        <f t="shared" si="77"/>
        <v>1.34658240247076</v>
      </c>
      <c r="AJ595" s="32">
        <f t="shared" si="78"/>
        <v>2.72600483484996</v>
      </c>
    </row>
    <row r="596" ht="12" spans="1:36">
      <c r="A596" s="11">
        <v>2019</v>
      </c>
      <c r="B596" s="11">
        <v>210000</v>
      </c>
      <c r="C596" s="12" t="s">
        <v>72</v>
      </c>
      <c r="D596" s="12" t="s">
        <v>73</v>
      </c>
      <c r="E596" s="2">
        <v>5745.09</v>
      </c>
      <c r="F596" s="2">
        <v>1929.5158</v>
      </c>
      <c r="G596" s="13">
        <v>2652.4028</v>
      </c>
      <c r="H596" s="2">
        <v>9670.6</v>
      </c>
      <c r="I596" s="16">
        <v>24855.26</v>
      </c>
      <c r="J596" s="17">
        <v>4277</v>
      </c>
      <c r="K596" s="17">
        <v>3046</v>
      </c>
      <c r="L596" s="17">
        <v>1231</v>
      </c>
      <c r="M596" s="16">
        <v>2177.97</v>
      </c>
      <c r="N596" s="16">
        <v>8.7</v>
      </c>
      <c r="O596" s="16">
        <v>13201.42</v>
      </c>
      <c r="P596" s="16">
        <v>53</v>
      </c>
      <c r="Q596" s="16">
        <v>9475.9</v>
      </c>
      <c r="R596" s="16">
        <v>38.12</v>
      </c>
      <c r="S596" s="16">
        <v>58019</v>
      </c>
      <c r="T596" s="4">
        <v>16108</v>
      </c>
      <c r="U596" s="4">
        <v>39777</v>
      </c>
      <c r="V596" s="19">
        <v>14.87</v>
      </c>
      <c r="W596" s="31">
        <v>62697.41</v>
      </c>
      <c r="X596" s="31">
        <v>49582.63</v>
      </c>
      <c r="Y596" s="23">
        <f t="shared" si="80"/>
        <v>0.0776300791059921</v>
      </c>
      <c r="Z596" s="24">
        <f t="shared" si="81"/>
        <v>0.231141818673391</v>
      </c>
      <c r="AA596" s="25">
        <v>58019</v>
      </c>
      <c r="AB596" s="2">
        <f t="shared" si="82"/>
        <v>0.389076597871034</v>
      </c>
      <c r="AC596" s="25">
        <v>1.39315737819099</v>
      </c>
      <c r="AD596" s="25">
        <v>0.712181435585691</v>
      </c>
      <c r="AE596" s="25">
        <f t="shared" si="83"/>
        <v>1.39315737819099</v>
      </c>
      <c r="AF596" s="26">
        <f t="shared" si="84"/>
        <v>2.4394</v>
      </c>
      <c r="AG596" s="6">
        <f t="shared" si="79"/>
        <v>2.46939408989322</v>
      </c>
      <c r="AH596" s="3">
        <f t="shared" si="85"/>
        <v>287.626092804304</v>
      </c>
      <c r="AI596" s="32">
        <f t="shared" si="77"/>
        <v>1.99485461025151</v>
      </c>
      <c r="AJ596" s="32">
        <f t="shared" si="78"/>
        <v>4.51735528012984</v>
      </c>
    </row>
    <row r="597" ht="12" spans="1:36">
      <c r="A597" s="11">
        <v>2019</v>
      </c>
      <c r="B597" s="11">
        <v>220000</v>
      </c>
      <c r="C597" s="12" t="s">
        <v>74</v>
      </c>
      <c r="D597" s="12" t="s">
        <v>75</v>
      </c>
      <c r="E597" s="2">
        <v>3933.42</v>
      </c>
      <c r="F597" s="2">
        <v>797.9776</v>
      </c>
      <c r="G597" s="13">
        <v>1116.9457</v>
      </c>
      <c r="H597" s="2">
        <v>4212.9</v>
      </c>
      <c r="I597" s="16">
        <v>11726.82</v>
      </c>
      <c r="J597" s="17">
        <v>2448</v>
      </c>
      <c r="K597" s="17">
        <v>1508.41</v>
      </c>
      <c r="L597" s="17">
        <v>939.11</v>
      </c>
      <c r="M597" s="16">
        <v>1287.32</v>
      </c>
      <c r="N597" s="16">
        <v>11</v>
      </c>
      <c r="O597" s="16">
        <v>6304.68</v>
      </c>
      <c r="P597" s="16">
        <v>53.8</v>
      </c>
      <c r="Q597" s="16">
        <v>4134.82</v>
      </c>
      <c r="R597" s="16">
        <v>35.3</v>
      </c>
      <c r="S597" s="16">
        <v>47554</v>
      </c>
      <c r="T597" s="4">
        <v>14936</v>
      </c>
      <c r="U597" s="4">
        <v>32299</v>
      </c>
      <c r="V597" s="19">
        <v>18.74</v>
      </c>
      <c r="W597" s="31">
        <v>24153.77</v>
      </c>
      <c r="X597" s="31">
        <v>20884.41</v>
      </c>
      <c r="Y597" s="23">
        <f t="shared" si="80"/>
        <v>0.068047228489906</v>
      </c>
      <c r="Z597" s="24">
        <f t="shared" si="81"/>
        <v>0.335420855781874</v>
      </c>
      <c r="AA597" s="25">
        <v>47554</v>
      </c>
      <c r="AB597" s="2">
        <f t="shared" si="82"/>
        <v>0.359253403736051</v>
      </c>
      <c r="AC597" s="25">
        <v>1.52477737845904</v>
      </c>
      <c r="AD597" s="25">
        <v>0.616180555555556</v>
      </c>
      <c r="AE597" s="25">
        <f t="shared" si="83"/>
        <v>1.52477737845904</v>
      </c>
      <c r="AF597" s="26">
        <f t="shared" si="84"/>
        <v>2.43</v>
      </c>
      <c r="AG597" s="6">
        <f t="shared" si="79"/>
        <v>2.16249330476701</v>
      </c>
      <c r="AH597" s="3">
        <f t="shared" si="85"/>
        <v>130.629669156884</v>
      </c>
      <c r="AI597" s="32">
        <f t="shared" si="77"/>
        <v>1.78090991419669</v>
      </c>
      <c r="AJ597" s="32">
        <f t="shared" si="78"/>
        <v>3.84061322677418</v>
      </c>
    </row>
    <row r="598" ht="12" spans="1:36">
      <c r="A598" s="11">
        <v>2019</v>
      </c>
      <c r="B598" s="11">
        <v>230000</v>
      </c>
      <c r="C598" s="12" t="s">
        <v>76</v>
      </c>
      <c r="D598" s="12" t="s">
        <v>77</v>
      </c>
      <c r="E598" s="2">
        <v>5011.56</v>
      </c>
      <c r="F598" s="2">
        <v>924.4036</v>
      </c>
      <c r="G598" s="13">
        <v>1262.7563</v>
      </c>
      <c r="H598" s="2">
        <v>5603.9</v>
      </c>
      <c r="I598" s="16">
        <v>13544.43</v>
      </c>
      <c r="J598" s="17">
        <v>3255</v>
      </c>
      <c r="K598" s="17">
        <v>2103.4</v>
      </c>
      <c r="L598" s="17">
        <v>1151.6</v>
      </c>
      <c r="M598" s="16">
        <v>3183.2</v>
      </c>
      <c r="N598" s="16">
        <v>23.5</v>
      </c>
      <c r="O598" s="16">
        <v>6721.1</v>
      </c>
      <c r="P598" s="16">
        <v>49.6</v>
      </c>
      <c r="Q598" s="16">
        <v>3640.1</v>
      </c>
      <c r="R598" s="16">
        <v>26.9</v>
      </c>
      <c r="S598" s="16">
        <v>41155.97</v>
      </c>
      <c r="T598" s="4">
        <v>14982</v>
      </c>
      <c r="U598" s="4">
        <v>30945</v>
      </c>
      <c r="V598" s="19">
        <v>47.07</v>
      </c>
      <c r="W598" s="31">
        <v>27868.3</v>
      </c>
      <c r="X598" s="31">
        <v>21506.6</v>
      </c>
      <c r="Y598" s="23">
        <f t="shared" si="80"/>
        <v>0.0682497233179986</v>
      </c>
      <c r="Z598" s="24">
        <f t="shared" si="81"/>
        <v>0.37000892617851</v>
      </c>
      <c r="AA598" s="25">
        <v>41155.97</v>
      </c>
      <c r="AB598" s="2">
        <f t="shared" si="82"/>
        <v>0.413742032702742</v>
      </c>
      <c r="AC598" s="25">
        <v>1.84640531853521</v>
      </c>
      <c r="AD598" s="25">
        <v>0.646205837173579</v>
      </c>
      <c r="AE598" s="25">
        <f t="shared" si="83"/>
        <v>1.84640531853521</v>
      </c>
      <c r="AF598" s="26">
        <f t="shared" si="84"/>
        <v>2.261</v>
      </c>
      <c r="AG598" s="6">
        <f t="shared" si="79"/>
        <v>2.06547857428915</v>
      </c>
      <c r="AH598" s="3">
        <f t="shared" si="85"/>
        <v>69.1523263224984</v>
      </c>
      <c r="AI598" s="32">
        <f t="shared" si="77"/>
        <v>1.5878556720364</v>
      </c>
      <c r="AJ598" s="32">
        <f t="shared" si="78"/>
        <v>3.64540257508068</v>
      </c>
    </row>
    <row r="599" ht="12" spans="1:36">
      <c r="A599" s="11">
        <v>2019</v>
      </c>
      <c r="B599" s="11">
        <v>310000</v>
      </c>
      <c r="C599" s="12" t="s">
        <v>78</v>
      </c>
      <c r="D599" s="12" t="s">
        <v>79</v>
      </c>
      <c r="E599" s="2">
        <v>8179.28</v>
      </c>
      <c r="F599" s="2">
        <v>6216.2875</v>
      </c>
      <c r="G599" s="13">
        <v>7165.0984</v>
      </c>
      <c r="H599" s="2">
        <v>15847.6</v>
      </c>
      <c r="I599" s="16">
        <v>37987.55</v>
      </c>
      <c r="J599" s="17">
        <v>2481</v>
      </c>
      <c r="K599" s="17">
        <v>2214</v>
      </c>
      <c r="L599" s="17">
        <v>267</v>
      </c>
      <c r="M599" s="16">
        <v>107.1</v>
      </c>
      <c r="N599" s="16">
        <v>0.3</v>
      </c>
      <c r="O599" s="16">
        <v>27686.9</v>
      </c>
      <c r="P599" s="16">
        <v>72.9</v>
      </c>
      <c r="Q599" s="16">
        <v>10193.6</v>
      </c>
      <c r="R599" s="16">
        <v>27</v>
      </c>
      <c r="S599" s="16">
        <v>153299</v>
      </c>
      <c r="T599" s="4">
        <v>33195</v>
      </c>
      <c r="U599" s="4">
        <v>73615</v>
      </c>
      <c r="V599" s="19">
        <v>0.63</v>
      </c>
      <c r="W599" s="31">
        <v>132820.27</v>
      </c>
      <c r="X599" s="31">
        <v>79843.01</v>
      </c>
      <c r="Y599" s="23">
        <f t="shared" si="80"/>
        <v>0.163640126831028</v>
      </c>
      <c r="Z599" s="24">
        <f t="shared" si="81"/>
        <v>0.215314754439283</v>
      </c>
      <c r="AA599" s="25">
        <v>153299</v>
      </c>
      <c r="AB599" s="2">
        <f t="shared" si="82"/>
        <v>0.417178786207586</v>
      </c>
      <c r="AC599" s="25">
        <v>2.71610618427248</v>
      </c>
      <c r="AD599" s="25">
        <v>0.892382103990326</v>
      </c>
      <c r="AE599" s="25">
        <f t="shared" si="83"/>
        <v>2.71610618427248</v>
      </c>
      <c r="AF599" s="26">
        <f t="shared" si="84"/>
        <v>2.73</v>
      </c>
      <c r="AG599" s="6">
        <f t="shared" si="79"/>
        <v>2.21765326103329</v>
      </c>
      <c r="AH599" s="3">
        <f t="shared" si="85"/>
        <v>3938.09523809524</v>
      </c>
      <c r="AI599" s="32">
        <f t="shared" si="77"/>
        <v>2.10182046486283</v>
      </c>
      <c r="AJ599" s="32">
        <f t="shared" si="78"/>
        <v>5.59823626424973</v>
      </c>
    </row>
    <row r="600" ht="12" spans="1:36">
      <c r="A600" s="11">
        <v>2019</v>
      </c>
      <c r="B600" s="11">
        <v>320000</v>
      </c>
      <c r="C600" s="12" t="s">
        <v>80</v>
      </c>
      <c r="D600" s="12" t="s">
        <v>81</v>
      </c>
      <c r="E600" s="2">
        <v>12573.55</v>
      </c>
      <c r="F600" s="2">
        <v>7339.5887</v>
      </c>
      <c r="G600" s="13">
        <v>8802.3616</v>
      </c>
      <c r="H600" s="2">
        <v>37672.5</v>
      </c>
      <c r="I600" s="16">
        <v>98656.82</v>
      </c>
      <c r="J600" s="17">
        <v>8469</v>
      </c>
      <c r="K600" s="17">
        <v>6137.55</v>
      </c>
      <c r="L600" s="17">
        <v>2332</v>
      </c>
      <c r="M600" s="16">
        <v>4297.2</v>
      </c>
      <c r="N600" s="16">
        <v>4.36</v>
      </c>
      <c r="O600" s="16">
        <v>50852.1</v>
      </c>
      <c r="P600" s="16">
        <v>51.54</v>
      </c>
      <c r="Q600" s="16">
        <v>43507.5</v>
      </c>
      <c r="R600" s="16">
        <v>44.1</v>
      </c>
      <c r="S600" s="16">
        <v>116650.1</v>
      </c>
      <c r="T600" s="4">
        <v>22675</v>
      </c>
      <c r="U600" s="4">
        <v>51056</v>
      </c>
      <c r="V600" s="19">
        <v>10.72</v>
      </c>
      <c r="W600" s="31">
        <v>157139.72</v>
      </c>
      <c r="X600" s="31">
        <v>135139.67</v>
      </c>
      <c r="Y600" s="23">
        <f t="shared" si="80"/>
        <v>0.0743951477454878</v>
      </c>
      <c r="Z600" s="24">
        <f t="shared" si="81"/>
        <v>0.127447347279185</v>
      </c>
      <c r="AA600" s="25">
        <v>116650.1</v>
      </c>
      <c r="AB600" s="2">
        <f t="shared" si="82"/>
        <v>0.381853986374181</v>
      </c>
      <c r="AC600" s="25">
        <v>1.16881227374591</v>
      </c>
      <c r="AD600" s="25">
        <v>0.72470775770457</v>
      </c>
      <c r="AE600" s="25">
        <f t="shared" si="83"/>
        <v>1.16881227374591</v>
      </c>
      <c r="AF600" s="26">
        <f t="shared" si="84"/>
        <v>2.4718</v>
      </c>
      <c r="AG600" s="6">
        <f t="shared" si="79"/>
        <v>2.2516427783903</v>
      </c>
      <c r="AH600" s="3">
        <f t="shared" si="85"/>
        <v>790.018656716418</v>
      </c>
      <c r="AI600" s="32">
        <f t="shared" si="77"/>
        <v>1.36979551945826</v>
      </c>
      <c r="AJ600" s="32">
        <f t="shared" si="78"/>
        <v>2.96258677301782</v>
      </c>
    </row>
    <row r="601" ht="12" spans="1:36">
      <c r="A601" s="11">
        <v>2019</v>
      </c>
      <c r="B601" s="11">
        <v>330000</v>
      </c>
      <c r="C601" s="12" t="s">
        <v>82</v>
      </c>
      <c r="D601" s="12" t="s">
        <v>83</v>
      </c>
      <c r="E601" s="2">
        <v>10053.03</v>
      </c>
      <c r="F601" s="2">
        <v>5898.7479</v>
      </c>
      <c r="G601" s="13">
        <v>7048.5771</v>
      </c>
      <c r="H601" s="2">
        <v>27343.8</v>
      </c>
      <c r="I601" s="16">
        <v>62461.99</v>
      </c>
      <c r="J601" s="17">
        <v>6375</v>
      </c>
      <c r="K601" s="17">
        <v>4563</v>
      </c>
      <c r="L601" s="17">
        <v>1755</v>
      </c>
      <c r="M601" s="16">
        <v>2086.7</v>
      </c>
      <c r="N601" s="16">
        <v>3.4</v>
      </c>
      <c r="O601" s="16">
        <v>34075.8</v>
      </c>
      <c r="P601" s="16">
        <v>54.6</v>
      </c>
      <c r="Q601" s="16">
        <v>26299.5</v>
      </c>
      <c r="R601" s="16">
        <v>42.1</v>
      </c>
      <c r="S601" s="16">
        <v>98770</v>
      </c>
      <c r="T601" s="4">
        <v>29876</v>
      </c>
      <c r="U601" s="4">
        <v>60182</v>
      </c>
      <c r="V601" s="19">
        <v>10.56</v>
      </c>
      <c r="W601" s="31">
        <v>131298.52</v>
      </c>
      <c r="X601" s="31">
        <v>121750.56</v>
      </c>
      <c r="Y601" s="23">
        <f t="shared" si="80"/>
        <v>0.0944373994488488</v>
      </c>
      <c r="Z601" s="24">
        <f t="shared" si="81"/>
        <v>0.16094636113899</v>
      </c>
      <c r="AA601" s="25">
        <v>98770</v>
      </c>
      <c r="AB601" s="2">
        <f t="shared" si="82"/>
        <v>0.437767032398423</v>
      </c>
      <c r="AC601" s="25">
        <v>1.29568242742257</v>
      </c>
      <c r="AD601" s="25">
        <v>0.715764705882353</v>
      </c>
      <c r="AE601" s="25">
        <f t="shared" si="83"/>
        <v>1.29568242742257</v>
      </c>
      <c r="AF601" s="26">
        <f t="shared" si="84"/>
        <v>2.514</v>
      </c>
      <c r="AG601" s="6">
        <f t="shared" si="79"/>
        <v>2.01439282367117</v>
      </c>
      <c r="AH601" s="3">
        <f t="shared" si="85"/>
        <v>603.693181818182</v>
      </c>
      <c r="AI601" s="32">
        <f t="shared" si="77"/>
        <v>1.94919438205539</v>
      </c>
      <c r="AJ601" s="32">
        <f t="shared" si="78"/>
        <v>4.05124908764514</v>
      </c>
    </row>
    <row r="602" ht="12" spans="1:36">
      <c r="A602" s="11">
        <v>2019</v>
      </c>
      <c r="B602" s="11">
        <v>340000</v>
      </c>
      <c r="C602" s="12" t="s">
        <v>84</v>
      </c>
      <c r="D602" s="12" t="s">
        <v>85</v>
      </c>
      <c r="E602" s="2">
        <v>7392.22</v>
      </c>
      <c r="F602" s="2">
        <v>2209.728</v>
      </c>
      <c r="G602" s="13">
        <v>3182.7069</v>
      </c>
      <c r="H602" s="2">
        <v>17862.1</v>
      </c>
      <c r="I602" s="16">
        <v>36845.49</v>
      </c>
      <c r="J602" s="17">
        <v>6092</v>
      </c>
      <c r="K602" s="17">
        <v>3552.8</v>
      </c>
      <c r="L602" s="17">
        <v>2618</v>
      </c>
      <c r="M602" s="16">
        <v>2915.97</v>
      </c>
      <c r="N602" s="16">
        <v>7.9</v>
      </c>
      <c r="O602" s="16">
        <v>18959.52</v>
      </c>
      <c r="P602" s="16">
        <v>51.5</v>
      </c>
      <c r="Q602" s="16">
        <v>14970</v>
      </c>
      <c r="R602" s="16">
        <v>40.6</v>
      </c>
      <c r="S602" s="16">
        <v>60561</v>
      </c>
      <c r="T602" s="4">
        <v>15416</v>
      </c>
      <c r="U602" s="4">
        <v>37540</v>
      </c>
      <c r="V602" s="19">
        <v>14.01</v>
      </c>
      <c r="W602" s="31">
        <v>54786.8</v>
      </c>
      <c r="X602" s="31">
        <v>44940.7</v>
      </c>
      <c r="Y602" s="23">
        <f t="shared" si="80"/>
        <v>0.0599728216397719</v>
      </c>
      <c r="Z602" s="24">
        <f t="shared" si="81"/>
        <v>0.200627539489908</v>
      </c>
      <c r="AA602" s="25">
        <v>60561</v>
      </c>
      <c r="AB602" s="2">
        <f t="shared" si="82"/>
        <v>0.484783890782834</v>
      </c>
      <c r="AC602" s="25">
        <v>1.26650100200401</v>
      </c>
      <c r="AD602" s="25">
        <v>0.583191070256074</v>
      </c>
      <c r="AE602" s="25">
        <f t="shared" si="83"/>
        <v>1.26650100200401</v>
      </c>
      <c r="AF602" s="26">
        <f t="shared" si="84"/>
        <v>2.436</v>
      </c>
      <c r="AG602" s="6">
        <f t="shared" si="79"/>
        <v>2.4351323300467</v>
      </c>
      <c r="AH602" s="3">
        <f t="shared" si="85"/>
        <v>434.832262669522</v>
      </c>
      <c r="AI602" s="32">
        <f t="shared" si="77"/>
        <v>1.21970694378064</v>
      </c>
      <c r="AJ602" s="32">
        <f t="shared" si="78"/>
        <v>2.70664062277364</v>
      </c>
    </row>
    <row r="603" ht="12" spans="1:36">
      <c r="A603" s="11">
        <v>2019</v>
      </c>
      <c r="B603" s="11">
        <v>350000</v>
      </c>
      <c r="C603" s="12" t="s">
        <v>86</v>
      </c>
      <c r="D603" s="12" t="s">
        <v>87</v>
      </c>
      <c r="E603" s="2">
        <v>5077.93</v>
      </c>
      <c r="F603" s="2">
        <v>2208.9836</v>
      </c>
      <c r="G603" s="13">
        <v>3052.9297</v>
      </c>
      <c r="H603" s="2">
        <v>18896.8</v>
      </c>
      <c r="I603" s="16">
        <v>42326.58</v>
      </c>
      <c r="J603" s="17">
        <v>4137</v>
      </c>
      <c r="K603" s="17">
        <v>2807.8</v>
      </c>
      <c r="L603" s="17">
        <v>1329</v>
      </c>
      <c r="M603" s="16">
        <v>2595.5</v>
      </c>
      <c r="N603" s="16">
        <v>6.1</v>
      </c>
      <c r="O603" s="16">
        <v>19665.6</v>
      </c>
      <c r="P603" s="16">
        <v>46.5</v>
      </c>
      <c r="Q603" s="16">
        <v>20065.5</v>
      </c>
      <c r="R603" s="16">
        <v>47.4</v>
      </c>
      <c r="S603" s="16">
        <v>102721.95</v>
      </c>
      <c r="T603" s="4">
        <v>19568</v>
      </c>
      <c r="U603" s="4">
        <v>45620</v>
      </c>
      <c r="V603" s="19">
        <v>12.4</v>
      </c>
      <c r="W603" s="31">
        <v>49836.41</v>
      </c>
      <c r="X603" s="31">
        <v>52640.82</v>
      </c>
      <c r="Y603" s="23">
        <f t="shared" si="80"/>
        <v>0.0521890405508784</v>
      </c>
      <c r="Z603" s="24">
        <f t="shared" si="81"/>
        <v>0.119970240921898</v>
      </c>
      <c r="AA603" s="25">
        <v>102721.95</v>
      </c>
      <c r="AB603" s="2">
        <f t="shared" si="82"/>
        <v>0.446452323811657</v>
      </c>
      <c r="AC603" s="25">
        <v>0.980070269866188</v>
      </c>
      <c r="AD603" s="25">
        <v>0.678704375151076</v>
      </c>
      <c r="AE603" s="25">
        <f t="shared" si="83"/>
        <v>0.980070269866188</v>
      </c>
      <c r="AF603" s="26">
        <f t="shared" si="84"/>
        <v>2.404</v>
      </c>
      <c r="AG603" s="6">
        <f t="shared" si="79"/>
        <v>2.33135731807032</v>
      </c>
      <c r="AH603" s="3">
        <f t="shared" si="85"/>
        <v>333.629032258065</v>
      </c>
      <c r="AI603" s="32">
        <f t="shared" si="77"/>
        <v>1.24368233861559</v>
      </c>
      <c r="AJ603" s="32">
        <f t="shared" si="78"/>
        <v>2.42110820198561</v>
      </c>
    </row>
    <row r="604" ht="12" spans="1:36">
      <c r="A604" s="11">
        <v>2019</v>
      </c>
      <c r="B604" s="11">
        <v>360000</v>
      </c>
      <c r="C604" s="12" t="s">
        <v>88</v>
      </c>
      <c r="D604" s="12" t="s">
        <v>89</v>
      </c>
      <c r="E604" s="2">
        <v>6386.8</v>
      </c>
      <c r="F604" s="2">
        <v>1747.6297</v>
      </c>
      <c r="G604" s="13">
        <v>2487.3857</v>
      </c>
      <c r="H604" s="2">
        <v>10068.1</v>
      </c>
      <c r="I604" s="16">
        <v>24667.29</v>
      </c>
      <c r="J604" s="17">
        <v>4516</v>
      </c>
      <c r="K604" s="17">
        <v>2667.57</v>
      </c>
      <c r="L604" s="17">
        <v>1848.38</v>
      </c>
      <c r="M604" s="16">
        <v>2057.7</v>
      </c>
      <c r="N604" s="16">
        <v>8.34</v>
      </c>
      <c r="O604" s="16">
        <v>11789.3</v>
      </c>
      <c r="P604" s="16">
        <v>47.79</v>
      </c>
      <c r="Q604" s="16">
        <v>10820.3</v>
      </c>
      <c r="R604" s="16">
        <v>43.86</v>
      </c>
      <c r="S604" s="16">
        <v>54640.14</v>
      </c>
      <c r="T604" s="4">
        <v>15796</v>
      </c>
      <c r="U604" s="4">
        <v>36546</v>
      </c>
      <c r="V604" s="19">
        <v>16.69</v>
      </c>
      <c r="W604" s="31">
        <v>39175.36</v>
      </c>
      <c r="X604" s="31">
        <v>35696.85</v>
      </c>
      <c r="Y604" s="23">
        <f t="shared" si="80"/>
        <v>0.0708480623530189</v>
      </c>
      <c r="Z604" s="24">
        <f t="shared" si="81"/>
        <v>0.25891778140201</v>
      </c>
      <c r="AA604" s="25">
        <v>54640.14</v>
      </c>
      <c r="AB604" s="2">
        <f t="shared" si="82"/>
        <v>0.40815590200626</v>
      </c>
      <c r="AC604" s="25">
        <v>1.08955389406948</v>
      </c>
      <c r="AD604" s="25">
        <v>0.590693091231178</v>
      </c>
      <c r="AE604" s="25">
        <f t="shared" si="83"/>
        <v>1.08955389406948</v>
      </c>
      <c r="AF604" s="26">
        <f t="shared" si="84"/>
        <v>2.3943</v>
      </c>
      <c r="AG604" s="6">
        <f t="shared" si="79"/>
        <v>2.31362370220309</v>
      </c>
      <c r="AH604" s="3">
        <f t="shared" si="85"/>
        <v>270.581186339125</v>
      </c>
      <c r="AI604" s="32">
        <f t="shared" si="77"/>
        <v>1.44713302515193</v>
      </c>
      <c r="AJ604" s="32">
        <f t="shared" si="78"/>
        <v>3.035283162439</v>
      </c>
    </row>
    <row r="605" ht="12" spans="1:36">
      <c r="A605" s="11">
        <v>2019</v>
      </c>
      <c r="B605" s="11">
        <v>370000</v>
      </c>
      <c r="C605" s="12" t="s">
        <v>90</v>
      </c>
      <c r="D605" s="12" t="s">
        <v>91</v>
      </c>
      <c r="E605" s="2">
        <v>10739.76</v>
      </c>
      <c r="F605" s="2">
        <v>4849.2909</v>
      </c>
      <c r="G605" s="13">
        <v>6526.7095</v>
      </c>
      <c r="H605" s="2">
        <v>29251.2</v>
      </c>
      <c r="I605" s="16">
        <v>70540.48</v>
      </c>
      <c r="J605" s="17">
        <v>10106</v>
      </c>
      <c r="K605" s="17">
        <v>6252</v>
      </c>
      <c r="L605" s="17">
        <v>3854</v>
      </c>
      <c r="M605" s="16">
        <v>5117</v>
      </c>
      <c r="N605" s="16">
        <v>7.3</v>
      </c>
      <c r="O605" s="16">
        <v>37251.7</v>
      </c>
      <c r="P605" s="16">
        <v>53</v>
      </c>
      <c r="Q605" s="16">
        <v>28171.8</v>
      </c>
      <c r="R605" s="16">
        <v>39.9</v>
      </c>
      <c r="S605" s="16">
        <v>69900.89</v>
      </c>
      <c r="T605" s="4">
        <v>17775</v>
      </c>
      <c r="U605" s="4">
        <v>42329</v>
      </c>
      <c r="V605" s="19">
        <v>15.81</v>
      </c>
      <c r="W605" s="31">
        <v>104738.87</v>
      </c>
      <c r="X605" s="31">
        <v>86325.56</v>
      </c>
      <c r="Y605" s="23">
        <f t="shared" si="80"/>
        <v>0.0687447958959168</v>
      </c>
      <c r="Z605" s="24">
        <f t="shared" si="81"/>
        <v>0.152249601930693</v>
      </c>
      <c r="AA605" s="25">
        <v>69900.89</v>
      </c>
      <c r="AB605" s="2">
        <f t="shared" si="82"/>
        <v>0.41467253979559</v>
      </c>
      <c r="AC605" s="25">
        <v>1.32230457407762</v>
      </c>
      <c r="AD605" s="25">
        <v>0.618642390659014</v>
      </c>
      <c r="AE605" s="25">
        <f t="shared" si="83"/>
        <v>1.32230457407762</v>
      </c>
      <c r="AF605" s="26">
        <f t="shared" si="84"/>
        <v>2.461</v>
      </c>
      <c r="AG605" s="6">
        <f t="shared" si="79"/>
        <v>2.38137834036568</v>
      </c>
      <c r="AH605" s="3">
        <f t="shared" si="85"/>
        <v>639.21568627451</v>
      </c>
      <c r="AI605" s="32">
        <f t="shared" si="77"/>
        <v>1.22377335680165</v>
      </c>
      <c r="AJ605" s="32">
        <f t="shared" si="78"/>
        <v>2.70857853533177</v>
      </c>
    </row>
    <row r="606" ht="12" spans="1:36">
      <c r="A606" s="11">
        <v>2019</v>
      </c>
      <c r="B606" s="11">
        <v>410000</v>
      </c>
      <c r="C606" s="12" t="s">
        <v>92</v>
      </c>
      <c r="D606" s="12" t="s">
        <v>93</v>
      </c>
      <c r="E606" s="2">
        <v>10163.93</v>
      </c>
      <c r="F606" s="2">
        <v>2841.3445</v>
      </c>
      <c r="G606" s="13">
        <v>4041.8887</v>
      </c>
      <c r="H606" s="2">
        <v>23476.1</v>
      </c>
      <c r="I606" s="16">
        <v>53717.75</v>
      </c>
      <c r="J606" s="17">
        <v>9901</v>
      </c>
      <c r="K606" s="17">
        <v>5347.53</v>
      </c>
      <c r="L606" s="17">
        <v>4553</v>
      </c>
      <c r="M606" s="16">
        <v>4635.7</v>
      </c>
      <c r="N606" s="16">
        <v>8.63</v>
      </c>
      <c r="O606" s="16">
        <v>26046.5</v>
      </c>
      <c r="P606" s="16">
        <v>48.49</v>
      </c>
      <c r="Q606" s="16">
        <v>23035.6</v>
      </c>
      <c r="R606" s="16">
        <v>42.88</v>
      </c>
      <c r="S606" s="16">
        <v>54356</v>
      </c>
      <c r="T606" s="4">
        <v>15164</v>
      </c>
      <c r="U606" s="4">
        <v>34201</v>
      </c>
      <c r="V606" s="19">
        <v>16.7</v>
      </c>
      <c r="W606" s="31">
        <v>70771</v>
      </c>
      <c r="X606" s="31">
        <v>56893.6</v>
      </c>
      <c r="Y606" s="23">
        <f t="shared" si="80"/>
        <v>0.0528939596315929</v>
      </c>
      <c r="Z606" s="24">
        <f t="shared" si="81"/>
        <v>0.189209898031842</v>
      </c>
      <c r="AA606" s="25">
        <v>54356</v>
      </c>
      <c r="AB606" s="2">
        <f t="shared" si="82"/>
        <v>0.437026867283161</v>
      </c>
      <c r="AC606" s="25">
        <v>1.13070638489989</v>
      </c>
      <c r="AD606" s="25">
        <v>0.54009998990001</v>
      </c>
      <c r="AE606" s="25">
        <f t="shared" si="83"/>
        <v>1.13070638489989</v>
      </c>
      <c r="AF606" s="26">
        <f t="shared" si="84"/>
        <v>2.3986</v>
      </c>
      <c r="AG606" s="6">
        <f t="shared" si="79"/>
        <v>2.25540754418359</v>
      </c>
      <c r="AH606" s="3">
        <f t="shared" si="85"/>
        <v>592.874251497006</v>
      </c>
      <c r="AI606" s="32">
        <f t="shared" si="77"/>
        <v>1.05912105402777</v>
      </c>
      <c r="AJ606" s="32">
        <f t="shared" si="78"/>
        <v>2.37658129761578</v>
      </c>
    </row>
    <row r="607" ht="12" spans="1:36">
      <c r="A607" s="11">
        <v>2019</v>
      </c>
      <c r="B607" s="11">
        <v>420000</v>
      </c>
      <c r="C607" s="12" t="s">
        <v>94</v>
      </c>
      <c r="D607" s="12" t="s">
        <v>95</v>
      </c>
      <c r="E607" s="2">
        <v>7970.21</v>
      </c>
      <c r="F607" s="2">
        <v>2530.8166</v>
      </c>
      <c r="G607" s="13">
        <v>3388.5702</v>
      </c>
      <c r="H607" s="2">
        <v>22722.3</v>
      </c>
      <c r="I607" s="16">
        <v>45428.96</v>
      </c>
      <c r="J607" s="17">
        <v>5927</v>
      </c>
      <c r="K607" s="17">
        <v>3664.66</v>
      </c>
      <c r="L607" s="17">
        <v>2262.34</v>
      </c>
      <c r="M607" s="16">
        <v>3809.4</v>
      </c>
      <c r="N607" s="16">
        <v>8.4</v>
      </c>
      <c r="O607" s="16">
        <v>22896.5</v>
      </c>
      <c r="P607" s="16">
        <v>50.4</v>
      </c>
      <c r="Q607" s="16">
        <v>18723.1</v>
      </c>
      <c r="R607" s="16">
        <v>41.2</v>
      </c>
      <c r="S607" s="16">
        <v>76712.19</v>
      </c>
      <c r="T607" s="4">
        <v>16391</v>
      </c>
      <c r="U607" s="4">
        <v>37601</v>
      </c>
      <c r="V607" s="19">
        <v>18.59</v>
      </c>
      <c r="W607" s="31">
        <v>60537.45</v>
      </c>
      <c r="X607" s="31">
        <v>52242.6</v>
      </c>
      <c r="Y607" s="23">
        <f t="shared" si="80"/>
        <v>0.0557093228636535</v>
      </c>
      <c r="Z607" s="24">
        <f t="shared" si="81"/>
        <v>0.175443373566113</v>
      </c>
      <c r="AA607" s="25">
        <v>76712.19</v>
      </c>
      <c r="AB607" s="2">
        <f t="shared" si="82"/>
        <v>0.500172136892414</v>
      </c>
      <c r="AC607" s="25">
        <v>1.22290112214323</v>
      </c>
      <c r="AD607" s="25">
        <v>0.61829930825038</v>
      </c>
      <c r="AE607" s="25">
        <f t="shared" si="83"/>
        <v>1.22290112214323</v>
      </c>
      <c r="AF607" s="26">
        <f t="shared" si="84"/>
        <v>2.42</v>
      </c>
      <c r="AG607" s="6">
        <f t="shared" si="79"/>
        <v>2.29400280641816</v>
      </c>
      <c r="AH607" s="3">
        <f t="shared" si="85"/>
        <v>318.827326519634</v>
      </c>
      <c r="AI607" s="32">
        <f t="shared" si="77"/>
        <v>1.1499845032772</v>
      </c>
      <c r="AJ607" s="32">
        <f t="shared" si="78"/>
        <v>2.48255848251864</v>
      </c>
    </row>
    <row r="608" ht="12" spans="1:36">
      <c r="A608" s="11">
        <v>2019</v>
      </c>
      <c r="B608" s="11">
        <v>430000</v>
      </c>
      <c r="C608" s="12" t="s">
        <v>96</v>
      </c>
      <c r="D608" s="12" t="s">
        <v>97</v>
      </c>
      <c r="E608" s="2">
        <v>8034.42</v>
      </c>
      <c r="F608" s="2">
        <v>2061.9581</v>
      </c>
      <c r="G608" s="13">
        <v>3007.1473</v>
      </c>
      <c r="H608" s="2">
        <v>16683.9</v>
      </c>
      <c r="I608" s="16">
        <v>39894.14</v>
      </c>
      <c r="J608" s="17">
        <v>6640</v>
      </c>
      <c r="K608" s="17">
        <v>3814.68</v>
      </c>
      <c r="L608" s="17">
        <v>2825</v>
      </c>
      <c r="M608" s="16">
        <v>3647.2</v>
      </c>
      <c r="N608" s="16">
        <v>9.14</v>
      </c>
      <c r="O608" s="16">
        <v>20845.2</v>
      </c>
      <c r="P608" s="16">
        <v>52.25</v>
      </c>
      <c r="Q608" s="16">
        <v>15401.7</v>
      </c>
      <c r="R608" s="16">
        <v>38.61</v>
      </c>
      <c r="S608" s="16">
        <v>60104.17</v>
      </c>
      <c r="T608" s="4">
        <v>15395</v>
      </c>
      <c r="U608" s="4">
        <v>39842</v>
      </c>
      <c r="V608" s="19">
        <v>21.18</v>
      </c>
      <c r="W608" s="31">
        <v>52660.36</v>
      </c>
      <c r="X608" s="31">
        <v>42415.43</v>
      </c>
      <c r="Y608" s="23">
        <f t="shared" si="80"/>
        <v>0.0516857388077547</v>
      </c>
      <c r="Z608" s="24">
        <f t="shared" si="81"/>
        <v>0.201393487865636</v>
      </c>
      <c r="AA608" s="25">
        <v>60104.17</v>
      </c>
      <c r="AB608" s="2">
        <f t="shared" si="82"/>
        <v>0.418204277620723</v>
      </c>
      <c r="AC608" s="25">
        <v>1.35343501042093</v>
      </c>
      <c r="AD608" s="25">
        <v>0.5745</v>
      </c>
      <c r="AE608" s="25">
        <f t="shared" si="83"/>
        <v>1.35343501042093</v>
      </c>
      <c r="AF608" s="26">
        <f t="shared" si="84"/>
        <v>2.4311</v>
      </c>
      <c r="AG608" s="6">
        <f t="shared" si="79"/>
        <v>2.58798311139981</v>
      </c>
      <c r="AH608" s="3">
        <f t="shared" si="85"/>
        <v>313.503305004721</v>
      </c>
      <c r="AI608" s="32">
        <f t="shared" ref="AI608:AI671" si="86">X608/I608</f>
        <v>1.06319950749659</v>
      </c>
      <c r="AJ608" s="32">
        <f t="shared" ref="AJ608:AJ671" si="87">(W608+X608)/I608</f>
        <v>2.38320189381197</v>
      </c>
    </row>
    <row r="609" ht="12" spans="1:36">
      <c r="A609" s="11">
        <v>2019</v>
      </c>
      <c r="B609" s="11">
        <v>440000</v>
      </c>
      <c r="C609" s="12" t="s">
        <v>98</v>
      </c>
      <c r="D609" s="12" t="s">
        <v>99</v>
      </c>
      <c r="E609" s="2">
        <v>17297.85</v>
      </c>
      <c r="F609" s="2">
        <v>10063.947</v>
      </c>
      <c r="G609" s="13">
        <v>12654.5288</v>
      </c>
      <c r="H609" s="2">
        <v>42951.8</v>
      </c>
      <c r="I609" s="16">
        <v>107986.92</v>
      </c>
      <c r="J609" s="17">
        <v>12489</v>
      </c>
      <c r="K609" s="17">
        <v>9073.26</v>
      </c>
      <c r="L609" s="17">
        <v>3415.74</v>
      </c>
      <c r="M609" s="16">
        <v>4350.6</v>
      </c>
      <c r="N609" s="16">
        <v>4</v>
      </c>
      <c r="O609" s="16">
        <v>60268.1</v>
      </c>
      <c r="P609" s="16">
        <v>55.5</v>
      </c>
      <c r="Q609" s="16">
        <v>43368.2</v>
      </c>
      <c r="R609" s="16">
        <v>40.4</v>
      </c>
      <c r="S609" s="16">
        <v>86956.49</v>
      </c>
      <c r="T609" s="4">
        <v>18818</v>
      </c>
      <c r="U609" s="4">
        <v>48118</v>
      </c>
      <c r="V609" s="19">
        <v>17.98</v>
      </c>
      <c r="W609" s="31">
        <v>232458.64</v>
      </c>
      <c r="X609" s="31">
        <v>167994.58</v>
      </c>
      <c r="Y609" s="23">
        <f t="shared" si="80"/>
        <v>0.0931959815133166</v>
      </c>
      <c r="Z609" s="24">
        <f t="shared" si="81"/>
        <v>0.160184677922104</v>
      </c>
      <c r="AA609" s="25">
        <v>86956.49</v>
      </c>
      <c r="AB609" s="2">
        <f t="shared" si="82"/>
        <v>0.397750023799179</v>
      </c>
      <c r="AC609" s="25">
        <v>1.38968414644832</v>
      </c>
      <c r="AD609" s="25">
        <v>0.726500120105693</v>
      </c>
      <c r="AE609" s="25">
        <f t="shared" si="83"/>
        <v>1.38968414644832</v>
      </c>
      <c r="AF609" s="26">
        <f t="shared" si="84"/>
        <v>2.513</v>
      </c>
      <c r="AG609" s="6">
        <f t="shared" si="79"/>
        <v>2.55701987458816</v>
      </c>
      <c r="AH609" s="3">
        <f t="shared" si="85"/>
        <v>694.60511679644</v>
      </c>
      <c r="AI609" s="32">
        <f t="shared" si="86"/>
        <v>1.55569378217288</v>
      </c>
      <c r="AJ609" s="32">
        <f t="shared" si="87"/>
        <v>3.7083493074902</v>
      </c>
    </row>
    <row r="610" ht="12" spans="1:36">
      <c r="A610" s="11">
        <v>2019</v>
      </c>
      <c r="B610" s="11">
        <v>450000</v>
      </c>
      <c r="C610" s="12" t="s">
        <v>100</v>
      </c>
      <c r="D610" s="12" t="s">
        <v>101</v>
      </c>
      <c r="E610" s="2">
        <v>5850.96</v>
      </c>
      <c r="F610" s="2">
        <v>1146.7823</v>
      </c>
      <c r="G610" s="13">
        <v>1811.8934</v>
      </c>
      <c r="H610" s="2">
        <v>8200.9</v>
      </c>
      <c r="I610" s="16">
        <v>21237.14</v>
      </c>
      <c r="J610" s="17">
        <v>4982</v>
      </c>
      <c r="K610" s="17">
        <v>2639</v>
      </c>
      <c r="L610" s="17">
        <v>2343</v>
      </c>
      <c r="M610" s="16">
        <v>3389.67</v>
      </c>
      <c r="N610" s="16">
        <v>16</v>
      </c>
      <c r="O610" s="16">
        <v>10801.04</v>
      </c>
      <c r="P610" s="16">
        <v>50.9</v>
      </c>
      <c r="Q610" s="16">
        <v>7046.43</v>
      </c>
      <c r="R610" s="16">
        <v>33.2</v>
      </c>
      <c r="S610" s="16">
        <v>42778</v>
      </c>
      <c r="T610" s="4">
        <v>13676</v>
      </c>
      <c r="U610" s="4">
        <v>34745</v>
      </c>
      <c r="V610" s="19">
        <v>23.76</v>
      </c>
      <c r="W610" s="31">
        <v>31646.01</v>
      </c>
      <c r="X610" s="31">
        <v>30497.39</v>
      </c>
      <c r="Y610" s="23">
        <f t="shared" si="80"/>
        <v>0.0539989047489445</v>
      </c>
      <c r="Z610" s="24">
        <f t="shared" si="81"/>
        <v>0.275506023880805</v>
      </c>
      <c r="AA610" s="25">
        <v>42778</v>
      </c>
      <c r="AB610" s="2">
        <f t="shared" si="82"/>
        <v>0.386158399859868</v>
      </c>
      <c r="AC610" s="25">
        <v>1.53283861473115</v>
      </c>
      <c r="AD610" s="25">
        <v>0.529706945002007</v>
      </c>
      <c r="AE610" s="25">
        <f t="shared" si="83"/>
        <v>1.53283861473115</v>
      </c>
      <c r="AF610" s="26">
        <f t="shared" si="84"/>
        <v>2.351</v>
      </c>
      <c r="AG610" s="6">
        <f t="shared" si="79"/>
        <v>2.54058204153261</v>
      </c>
      <c r="AH610" s="3">
        <f t="shared" si="85"/>
        <v>209.680134680135</v>
      </c>
      <c r="AI610" s="32">
        <f t="shared" si="86"/>
        <v>1.43604035194946</v>
      </c>
      <c r="AJ610" s="32">
        <f t="shared" si="87"/>
        <v>2.92616614101522</v>
      </c>
    </row>
    <row r="611" ht="12" spans="1:36">
      <c r="A611" s="11">
        <v>2019</v>
      </c>
      <c r="B611" s="11">
        <v>460000</v>
      </c>
      <c r="C611" s="12" t="s">
        <v>102</v>
      </c>
      <c r="D611" s="12" t="s">
        <v>103</v>
      </c>
      <c r="E611" s="2">
        <v>1858.6</v>
      </c>
      <c r="F611" s="2">
        <v>653.2489</v>
      </c>
      <c r="G611" s="13">
        <v>814.1446</v>
      </c>
      <c r="H611" s="2">
        <v>1951.1</v>
      </c>
      <c r="I611" s="16">
        <v>5330.84</v>
      </c>
      <c r="J611" s="17">
        <v>995.27</v>
      </c>
      <c r="K611" s="17">
        <v>590.89</v>
      </c>
      <c r="L611" s="17">
        <v>404.38</v>
      </c>
      <c r="M611" s="16">
        <v>1079</v>
      </c>
      <c r="N611" s="16">
        <v>20.2</v>
      </c>
      <c r="O611" s="16">
        <v>3168.08</v>
      </c>
      <c r="P611" s="16">
        <v>59.5</v>
      </c>
      <c r="Q611" s="16">
        <v>1083.75</v>
      </c>
      <c r="R611" s="16">
        <v>20.3</v>
      </c>
      <c r="S611" s="16">
        <v>53929</v>
      </c>
      <c r="T611" s="4">
        <v>15113</v>
      </c>
      <c r="U611" s="4">
        <v>36017</v>
      </c>
      <c r="V611" s="19">
        <v>3.51</v>
      </c>
      <c r="W611" s="31">
        <v>9737.77</v>
      </c>
      <c r="X611" s="31">
        <v>9521.1</v>
      </c>
      <c r="Y611" s="23">
        <f t="shared" si="80"/>
        <v>0.122541456881092</v>
      </c>
      <c r="Z611" s="24">
        <f t="shared" si="81"/>
        <v>0.348650494105995</v>
      </c>
      <c r="AA611" s="25">
        <v>53929</v>
      </c>
      <c r="AB611" s="2">
        <f t="shared" si="82"/>
        <v>0.366002356101477</v>
      </c>
      <c r="AC611" s="25">
        <v>2.92325720876586</v>
      </c>
      <c r="AD611" s="25">
        <v>0.59369819245029</v>
      </c>
      <c r="AE611" s="25">
        <f t="shared" si="83"/>
        <v>2.92325720876586</v>
      </c>
      <c r="AF611" s="26">
        <f t="shared" si="84"/>
        <v>2.393</v>
      </c>
      <c r="AG611" s="6">
        <f t="shared" si="79"/>
        <v>2.38318004367101</v>
      </c>
      <c r="AH611" s="3">
        <f t="shared" si="85"/>
        <v>283.552706552707</v>
      </c>
      <c r="AI611" s="32">
        <f t="shared" si="86"/>
        <v>1.78604122427235</v>
      </c>
      <c r="AJ611" s="32">
        <f t="shared" si="87"/>
        <v>3.61272707490752</v>
      </c>
    </row>
    <row r="612" ht="12" spans="1:36">
      <c r="A612" s="11">
        <v>2019</v>
      </c>
      <c r="B612" s="11">
        <v>500000</v>
      </c>
      <c r="C612" s="12" t="s">
        <v>104</v>
      </c>
      <c r="D612" s="12" t="s">
        <v>105</v>
      </c>
      <c r="E612" s="2">
        <v>4847.68</v>
      </c>
      <c r="F612" s="2">
        <v>1541.2184</v>
      </c>
      <c r="G612" s="13">
        <v>2134.9326</v>
      </c>
      <c r="H612" s="2">
        <v>11631.7</v>
      </c>
      <c r="I612" s="16">
        <v>23605.77</v>
      </c>
      <c r="J612" s="17">
        <v>3187.84</v>
      </c>
      <c r="K612" s="17">
        <v>2175.23</v>
      </c>
      <c r="L612" s="17">
        <v>1012.61</v>
      </c>
      <c r="M612" s="16">
        <v>1551.6</v>
      </c>
      <c r="N612" s="16">
        <v>6.6</v>
      </c>
      <c r="O612" s="16">
        <v>12662.2</v>
      </c>
      <c r="P612" s="16">
        <v>53.6</v>
      </c>
      <c r="Q612" s="16">
        <v>9392</v>
      </c>
      <c r="R612" s="16">
        <v>39.8</v>
      </c>
      <c r="S612" s="16">
        <v>74337</v>
      </c>
      <c r="T612" s="4">
        <v>15133</v>
      </c>
      <c r="U612" s="4">
        <v>37939</v>
      </c>
      <c r="V612" s="19">
        <v>8.24</v>
      </c>
      <c r="W612" s="31">
        <v>39483.2</v>
      </c>
      <c r="X612" s="31">
        <v>37105.02</v>
      </c>
      <c r="Y612" s="23">
        <f t="shared" si="80"/>
        <v>0.0652899015791478</v>
      </c>
      <c r="Z612" s="24">
        <f t="shared" si="81"/>
        <v>0.205359960721468</v>
      </c>
      <c r="AA612" s="25">
        <v>74337</v>
      </c>
      <c r="AB612" s="2">
        <f t="shared" si="82"/>
        <v>0.492748171315742</v>
      </c>
      <c r="AC612" s="25">
        <v>1.34818994889267</v>
      </c>
      <c r="AD612" s="25">
        <v>0.682352313792411</v>
      </c>
      <c r="AE612" s="25">
        <f t="shared" si="83"/>
        <v>1.34818994889267</v>
      </c>
      <c r="AF612" s="26">
        <f t="shared" si="84"/>
        <v>2.47</v>
      </c>
      <c r="AG612" s="6">
        <f t="shared" si="79"/>
        <v>2.50703759994714</v>
      </c>
      <c r="AH612" s="3">
        <f t="shared" si="85"/>
        <v>386.873786407767</v>
      </c>
      <c r="AI612" s="32">
        <f t="shared" si="86"/>
        <v>1.57186230315724</v>
      </c>
      <c r="AJ612" s="32">
        <f t="shared" si="87"/>
        <v>3.24447031382581</v>
      </c>
    </row>
    <row r="613" ht="12" spans="1:36">
      <c r="A613" s="11">
        <v>2019</v>
      </c>
      <c r="B613" s="11">
        <v>510000</v>
      </c>
      <c r="C613" s="12" t="s">
        <v>106</v>
      </c>
      <c r="D613" s="12" t="s">
        <v>107</v>
      </c>
      <c r="E613" s="2">
        <v>10348.17</v>
      </c>
      <c r="F613" s="2">
        <v>2888.742</v>
      </c>
      <c r="G613" s="13">
        <v>4070.826</v>
      </c>
      <c r="H613" s="2">
        <v>21343</v>
      </c>
      <c r="I613" s="16">
        <v>46363.75</v>
      </c>
      <c r="J613" s="17">
        <v>8351</v>
      </c>
      <c r="K613" s="17">
        <v>4623</v>
      </c>
      <c r="L613" s="17">
        <v>3728</v>
      </c>
      <c r="M613" s="16">
        <v>4807.5</v>
      </c>
      <c r="N613" s="16">
        <v>10.4</v>
      </c>
      <c r="O613" s="16">
        <v>24368.3</v>
      </c>
      <c r="P613" s="16">
        <v>52.5</v>
      </c>
      <c r="Q613" s="16">
        <v>17187.9</v>
      </c>
      <c r="R613" s="16">
        <v>37.1</v>
      </c>
      <c r="S613" s="16">
        <v>55619</v>
      </c>
      <c r="T613" s="4">
        <v>14670</v>
      </c>
      <c r="U613" s="4">
        <v>36154</v>
      </c>
      <c r="V613" s="19">
        <v>48.61</v>
      </c>
      <c r="W613" s="31">
        <v>83121.75</v>
      </c>
      <c r="X613" s="31">
        <v>62493.76</v>
      </c>
      <c r="Y613" s="23">
        <f t="shared" si="80"/>
        <v>0.0623060472890998</v>
      </c>
      <c r="Z613" s="24">
        <f t="shared" si="81"/>
        <v>0.223195276482165</v>
      </c>
      <c r="AA613" s="25">
        <v>55619</v>
      </c>
      <c r="AB613" s="2">
        <f t="shared" si="82"/>
        <v>0.460338087406648</v>
      </c>
      <c r="AC613" s="25">
        <v>1.41775900488134</v>
      </c>
      <c r="AD613" s="25">
        <v>0.553586396838702</v>
      </c>
      <c r="AE613" s="25">
        <f t="shared" si="83"/>
        <v>1.41775900488134</v>
      </c>
      <c r="AF613" s="26">
        <f t="shared" si="84"/>
        <v>2.421</v>
      </c>
      <c r="AG613" s="6">
        <f t="shared" si="79"/>
        <v>2.46448534423995</v>
      </c>
      <c r="AH613" s="3">
        <f t="shared" si="85"/>
        <v>171.79592676404</v>
      </c>
      <c r="AI613" s="32">
        <f t="shared" si="86"/>
        <v>1.34790132377127</v>
      </c>
      <c r="AJ613" s="32">
        <f t="shared" si="87"/>
        <v>3.14071898843385</v>
      </c>
    </row>
    <row r="614" ht="12" spans="1:36">
      <c r="A614" s="11">
        <v>2019</v>
      </c>
      <c r="B614" s="11">
        <v>520000</v>
      </c>
      <c r="C614" s="12" t="s">
        <v>108</v>
      </c>
      <c r="D614" s="12" t="s">
        <v>109</v>
      </c>
      <c r="E614" s="2">
        <v>5948.74</v>
      </c>
      <c r="F614" s="2">
        <v>1204.0228</v>
      </c>
      <c r="G614" s="13">
        <v>1767.4692</v>
      </c>
      <c r="H614" s="2">
        <v>7468.2</v>
      </c>
      <c r="I614" s="16">
        <v>16769.34</v>
      </c>
      <c r="J614" s="17">
        <v>3848</v>
      </c>
      <c r="K614" s="17">
        <v>1980.95</v>
      </c>
      <c r="L614" s="17">
        <v>1867.05</v>
      </c>
      <c r="M614" s="16">
        <v>2280.56</v>
      </c>
      <c r="N614" s="16">
        <v>13.6</v>
      </c>
      <c r="O614" s="16">
        <v>8517.3</v>
      </c>
      <c r="P614" s="16">
        <v>50.8</v>
      </c>
      <c r="Q614" s="16">
        <v>5971.45</v>
      </c>
      <c r="R614" s="16">
        <v>35.6</v>
      </c>
      <c r="S614" s="16">
        <v>43727.09</v>
      </c>
      <c r="T614" s="4">
        <v>10756</v>
      </c>
      <c r="U614" s="4">
        <v>34404</v>
      </c>
      <c r="V614" s="19">
        <v>17.62</v>
      </c>
      <c r="W614" s="31">
        <v>27221.81</v>
      </c>
      <c r="X614" s="31">
        <v>28533.34</v>
      </c>
      <c r="Y614" s="23">
        <f t="shared" si="80"/>
        <v>0.0717990570887107</v>
      </c>
      <c r="Z614" s="24">
        <f t="shared" si="81"/>
        <v>0.354739065461133</v>
      </c>
      <c r="AA614" s="25">
        <v>43727.09</v>
      </c>
      <c r="AB614" s="2">
        <f t="shared" si="82"/>
        <v>0.445348475253051</v>
      </c>
      <c r="AC614" s="25">
        <v>1.42633698682899</v>
      </c>
      <c r="AD614" s="25">
        <v>0.514799896049896</v>
      </c>
      <c r="AE614" s="25">
        <f t="shared" si="83"/>
        <v>1.42633698682899</v>
      </c>
      <c r="AF614" s="26">
        <f t="shared" si="84"/>
        <v>2.372</v>
      </c>
      <c r="AG614" s="6">
        <f t="shared" si="79"/>
        <v>3.19858683525474</v>
      </c>
      <c r="AH614" s="3">
        <f t="shared" si="85"/>
        <v>218.38819523269</v>
      </c>
      <c r="AI614" s="32">
        <f t="shared" si="86"/>
        <v>1.70151836625651</v>
      </c>
      <c r="AJ614" s="32">
        <f t="shared" si="87"/>
        <v>3.32482673736712</v>
      </c>
    </row>
    <row r="615" ht="12" spans="1:36">
      <c r="A615" s="11">
        <v>2019</v>
      </c>
      <c r="B615" s="11">
        <v>530000</v>
      </c>
      <c r="C615" s="12" t="s">
        <v>110</v>
      </c>
      <c r="D615" s="12" t="s">
        <v>111</v>
      </c>
      <c r="E615" s="2">
        <v>6770.09</v>
      </c>
      <c r="F615" s="2">
        <v>1450.6335</v>
      </c>
      <c r="G615" s="13">
        <v>2073.5639</v>
      </c>
      <c r="H615" s="2">
        <v>10158.2</v>
      </c>
      <c r="I615" s="16">
        <v>23223.75</v>
      </c>
      <c r="J615" s="17">
        <v>4714</v>
      </c>
      <c r="K615" s="17">
        <v>2294.3</v>
      </c>
      <c r="L615" s="17">
        <v>2419.7</v>
      </c>
      <c r="M615" s="16">
        <v>3037.69</v>
      </c>
      <c r="N615" s="16">
        <v>13.08</v>
      </c>
      <c r="O615" s="16">
        <v>12125.7</v>
      </c>
      <c r="P615" s="16">
        <v>52.2</v>
      </c>
      <c r="Q615" s="16">
        <v>8060.4</v>
      </c>
      <c r="R615" s="16">
        <v>34.7</v>
      </c>
      <c r="S615" s="16">
        <v>49323.03</v>
      </c>
      <c r="T615" s="4">
        <v>11902</v>
      </c>
      <c r="U615" s="4">
        <v>36238</v>
      </c>
      <c r="V615" s="19">
        <v>38.32</v>
      </c>
      <c r="W615" s="31">
        <v>32985.37</v>
      </c>
      <c r="X615" s="31">
        <v>31565.01</v>
      </c>
      <c r="Y615" s="23">
        <f t="shared" si="80"/>
        <v>0.0624633618601647</v>
      </c>
      <c r="Z615" s="24">
        <f t="shared" si="81"/>
        <v>0.291515797405673</v>
      </c>
      <c r="AA615" s="25">
        <v>49323.03</v>
      </c>
      <c r="AB615" s="2">
        <f t="shared" si="82"/>
        <v>0.437405673071748</v>
      </c>
      <c r="AC615" s="25">
        <v>1.50435462259937</v>
      </c>
      <c r="AD615" s="25">
        <v>0.486699193890539</v>
      </c>
      <c r="AE615" s="25">
        <f t="shared" si="83"/>
        <v>1.50435462259937</v>
      </c>
      <c r="AF615" s="26">
        <f t="shared" si="84"/>
        <v>2.3908</v>
      </c>
      <c r="AG615" s="6">
        <f t="shared" si="79"/>
        <v>3.04469837002184</v>
      </c>
      <c r="AH615" s="3">
        <f t="shared" si="85"/>
        <v>123.016701461378</v>
      </c>
      <c r="AI615" s="32">
        <f t="shared" si="86"/>
        <v>1.35916938478928</v>
      </c>
      <c r="AJ615" s="32">
        <f t="shared" si="87"/>
        <v>2.77949857365843</v>
      </c>
    </row>
    <row r="616" ht="12" spans="1:36">
      <c r="A616" s="11">
        <v>2019</v>
      </c>
      <c r="B616" s="11">
        <v>540000</v>
      </c>
      <c r="C616" s="12" t="s">
        <v>112</v>
      </c>
      <c r="D616" s="12" t="s">
        <v>113</v>
      </c>
      <c r="E616" s="2">
        <v>2187.75</v>
      </c>
      <c r="F616" s="2">
        <v>157.5194</v>
      </c>
      <c r="G616" s="13">
        <v>221.9942</v>
      </c>
      <c r="H616" s="2">
        <v>773.4</v>
      </c>
      <c r="I616" s="16">
        <v>1697.82</v>
      </c>
      <c r="J616" s="17">
        <v>360.76</v>
      </c>
      <c r="K616" s="17">
        <v>124.5</v>
      </c>
      <c r="L616" s="17">
        <v>236.26</v>
      </c>
      <c r="M616" s="16">
        <v>138.19</v>
      </c>
      <c r="N616" s="16">
        <v>8.2</v>
      </c>
      <c r="O616" s="16">
        <v>924.01</v>
      </c>
      <c r="P616" s="16">
        <v>54.42</v>
      </c>
      <c r="Q616" s="16">
        <v>635.62</v>
      </c>
      <c r="R616" s="16">
        <v>37.4</v>
      </c>
      <c r="S616" s="16">
        <v>47491</v>
      </c>
      <c r="T616" s="4">
        <v>12951</v>
      </c>
      <c r="U616" s="4">
        <v>37410</v>
      </c>
      <c r="V616" s="19">
        <v>122.84</v>
      </c>
      <c r="W616" s="31">
        <v>4979.5</v>
      </c>
      <c r="X616" s="31">
        <v>4695.46</v>
      </c>
      <c r="Y616" s="23">
        <f t="shared" si="80"/>
        <v>0.0927774440164446</v>
      </c>
      <c r="Z616" s="24">
        <f t="shared" si="81"/>
        <v>1.28856415874474</v>
      </c>
      <c r="AA616" s="25">
        <v>47491</v>
      </c>
      <c r="AB616" s="2">
        <f t="shared" si="82"/>
        <v>0.455525320705375</v>
      </c>
      <c r="AC616" s="25">
        <v>1.45371448349643</v>
      </c>
      <c r="AD616" s="25">
        <v>0.34510477880031</v>
      </c>
      <c r="AE616" s="25">
        <f t="shared" si="83"/>
        <v>1.45371448349643</v>
      </c>
      <c r="AF616" s="26">
        <f t="shared" si="84"/>
        <v>2.4626</v>
      </c>
      <c r="AG616" s="6">
        <f t="shared" si="79"/>
        <v>2.88858003242993</v>
      </c>
      <c r="AH616" s="3">
        <f t="shared" si="85"/>
        <v>2.93682839465972</v>
      </c>
      <c r="AI616" s="32">
        <f t="shared" si="86"/>
        <v>2.7655817460037</v>
      </c>
      <c r="AJ616" s="32">
        <f t="shared" si="87"/>
        <v>5.69846037860315</v>
      </c>
    </row>
    <row r="617" ht="12" spans="1:36">
      <c r="A617" s="11">
        <v>2019</v>
      </c>
      <c r="B617" s="11">
        <v>610000</v>
      </c>
      <c r="C617" s="12" t="s">
        <v>114</v>
      </c>
      <c r="D617" s="12" t="s">
        <v>115</v>
      </c>
      <c r="E617" s="2">
        <v>5718.52</v>
      </c>
      <c r="F617" s="2">
        <v>1846.107</v>
      </c>
      <c r="G617" s="13">
        <v>2287.8983</v>
      </c>
      <c r="H617" s="2">
        <v>10213</v>
      </c>
      <c r="I617" s="16">
        <v>25793.17</v>
      </c>
      <c r="J617" s="17">
        <v>3944</v>
      </c>
      <c r="K617" s="17">
        <v>2417</v>
      </c>
      <c r="L617" s="17">
        <v>1527</v>
      </c>
      <c r="M617" s="16">
        <v>1991.1</v>
      </c>
      <c r="N617" s="16">
        <v>7.7</v>
      </c>
      <c r="O617" s="16">
        <v>12022.6</v>
      </c>
      <c r="P617" s="16">
        <v>46.61</v>
      </c>
      <c r="Q617" s="16">
        <v>11779.5</v>
      </c>
      <c r="R617" s="16">
        <v>45.67</v>
      </c>
      <c r="S617" s="16">
        <v>65506.46</v>
      </c>
      <c r="T617" s="4">
        <v>12326</v>
      </c>
      <c r="U617" s="4">
        <v>36098</v>
      </c>
      <c r="V617" s="19">
        <v>20.56</v>
      </c>
      <c r="W617" s="31">
        <v>44536.65</v>
      </c>
      <c r="X617" s="31">
        <v>34337.11</v>
      </c>
      <c r="Y617" s="23">
        <f t="shared" si="80"/>
        <v>0.0715734824374049</v>
      </c>
      <c r="Z617" s="24">
        <f t="shared" si="81"/>
        <v>0.221706754152359</v>
      </c>
      <c r="AA617" s="25">
        <v>65506.46</v>
      </c>
      <c r="AB617" s="2">
        <f t="shared" si="82"/>
        <v>0.395957534494597</v>
      </c>
      <c r="AC617" s="25">
        <v>1.02063754828303</v>
      </c>
      <c r="AD617" s="25">
        <v>0.612829614604463</v>
      </c>
      <c r="AE617" s="25">
        <f t="shared" si="83"/>
        <v>1.02063754828303</v>
      </c>
      <c r="AF617" s="26">
        <f t="shared" si="84"/>
        <v>2.3887</v>
      </c>
      <c r="AG617" s="6">
        <f t="shared" si="79"/>
        <v>2.92860619828006</v>
      </c>
      <c r="AH617" s="3">
        <f t="shared" si="85"/>
        <v>191.828793774319</v>
      </c>
      <c r="AI617" s="32">
        <f t="shared" si="86"/>
        <v>1.33124815600409</v>
      </c>
      <c r="AJ617" s="32">
        <f t="shared" si="87"/>
        <v>3.05793200292946</v>
      </c>
    </row>
    <row r="618" ht="12" spans="1:36">
      <c r="A618" s="11">
        <v>2019</v>
      </c>
      <c r="B618" s="11">
        <v>620000</v>
      </c>
      <c r="C618" s="12" t="s">
        <v>116</v>
      </c>
      <c r="D618" s="12" t="s">
        <v>117</v>
      </c>
      <c r="E618" s="2">
        <v>3951.6</v>
      </c>
      <c r="F618" s="2">
        <v>577.9249</v>
      </c>
      <c r="G618" s="13">
        <v>850.4879</v>
      </c>
      <c r="H618" s="2">
        <v>3700.3</v>
      </c>
      <c r="I618" s="16">
        <v>8718.3</v>
      </c>
      <c r="J618" s="17">
        <v>2509</v>
      </c>
      <c r="K618" s="17">
        <v>1272.07</v>
      </c>
      <c r="L618" s="17">
        <v>1236.95</v>
      </c>
      <c r="M618" s="16">
        <v>1059.3</v>
      </c>
      <c r="N618" s="16">
        <v>12.15</v>
      </c>
      <c r="O618" s="16">
        <v>4796.6</v>
      </c>
      <c r="P618" s="16">
        <v>55.02</v>
      </c>
      <c r="Q618" s="16">
        <v>2862.42</v>
      </c>
      <c r="R618" s="16">
        <v>32.83</v>
      </c>
      <c r="S618" s="16">
        <v>34706.61</v>
      </c>
      <c r="T618" s="4">
        <v>9629</v>
      </c>
      <c r="U618" s="4">
        <v>32323</v>
      </c>
      <c r="V618" s="19">
        <v>42.59</v>
      </c>
      <c r="W618" s="31">
        <v>19768.46</v>
      </c>
      <c r="X618" s="31">
        <v>20677.93</v>
      </c>
      <c r="Y618" s="23">
        <f t="shared" si="80"/>
        <v>0.0662887145429728</v>
      </c>
      <c r="Z618" s="24">
        <f t="shared" si="81"/>
        <v>0.453253501255979</v>
      </c>
      <c r="AA618" s="25">
        <v>34706.61</v>
      </c>
      <c r="AB618" s="2">
        <f t="shared" si="82"/>
        <v>0.424429074475529</v>
      </c>
      <c r="AC618" s="25">
        <v>1.67571495447908</v>
      </c>
      <c r="AD618" s="25">
        <v>0.507002789956158</v>
      </c>
      <c r="AE618" s="25">
        <f t="shared" si="83"/>
        <v>1.67571495447908</v>
      </c>
      <c r="AF618" s="26">
        <f t="shared" si="84"/>
        <v>2.4287</v>
      </c>
      <c r="AG618" s="6">
        <f t="shared" si="79"/>
        <v>3.35683871637761</v>
      </c>
      <c r="AH618" s="3">
        <f t="shared" si="85"/>
        <v>58.9105423808406</v>
      </c>
      <c r="AI618" s="32">
        <f t="shared" si="86"/>
        <v>2.37178463691316</v>
      </c>
      <c r="AJ618" s="32">
        <f t="shared" si="87"/>
        <v>4.63925191837858</v>
      </c>
    </row>
    <row r="619" ht="12" spans="1:36">
      <c r="A619" s="11">
        <v>2019</v>
      </c>
      <c r="B619" s="11">
        <v>630000</v>
      </c>
      <c r="C619" s="12" t="s">
        <v>118</v>
      </c>
      <c r="D619" s="12" t="s">
        <v>119</v>
      </c>
      <c r="E619" s="2">
        <v>1863.67</v>
      </c>
      <c r="F619" s="2">
        <v>198.7</v>
      </c>
      <c r="G619" s="13">
        <v>282.245</v>
      </c>
      <c r="H619" s="2">
        <v>948.5</v>
      </c>
      <c r="I619" s="16">
        <v>2941.07</v>
      </c>
      <c r="J619" s="17">
        <v>590.44</v>
      </c>
      <c r="K619" s="17">
        <v>347</v>
      </c>
      <c r="L619" s="17">
        <v>243</v>
      </c>
      <c r="M619" s="16">
        <v>301.9</v>
      </c>
      <c r="N619" s="16">
        <v>10.3</v>
      </c>
      <c r="O619" s="16">
        <v>1485.3</v>
      </c>
      <c r="P619" s="16">
        <v>50.5</v>
      </c>
      <c r="Q619" s="16">
        <v>1153.9</v>
      </c>
      <c r="R619" s="16">
        <v>39.2</v>
      </c>
      <c r="S619" s="16">
        <v>49976</v>
      </c>
      <c r="T619" s="4">
        <v>11499</v>
      </c>
      <c r="U619" s="4">
        <v>33830</v>
      </c>
      <c r="V619" s="19">
        <v>72.23</v>
      </c>
      <c r="W619" s="31">
        <v>5858.71</v>
      </c>
      <c r="X619" s="31">
        <v>6689.95</v>
      </c>
      <c r="Y619" s="23">
        <f t="shared" si="80"/>
        <v>0.0675604456881339</v>
      </c>
      <c r="Z619" s="24">
        <f t="shared" si="81"/>
        <v>0.633670738880747</v>
      </c>
      <c r="AA619" s="25">
        <v>49976</v>
      </c>
      <c r="AB619" s="2">
        <f t="shared" si="82"/>
        <v>0.322501674560619</v>
      </c>
      <c r="AC619" s="25">
        <v>1.2871999306699</v>
      </c>
      <c r="AD619" s="25">
        <v>0.58769731048032</v>
      </c>
      <c r="AE619" s="25">
        <f t="shared" si="83"/>
        <v>1.2871999306699</v>
      </c>
      <c r="AF619" s="26">
        <f t="shared" si="84"/>
        <v>2.402</v>
      </c>
      <c r="AG619" s="6">
        <f t="shared" si="79"/>
        <v>2.94199495608314</v>
      </c>
      <c r="AH619" s="3">
        <f t="shared" si="85"/>
        <v>8.17444275231898</v>
      </c>
      <c r="AI619" s="32">
        <f t="shared" si="86"/>
        <v>2.27466534288541</v>
      </c>
      <c r="AJ619" s="32">
        <f t="shared" si="87"/>
        <v>4.26669885449853</v>
      </c>
    </row>
    <row r="620" ht="12" spans="1:36">
      <c r="A620" s="11">
        <v>2019</v>
      </c>
      <c r="B620" s="11">
        <v>640000</v>
      </c>
      <c r="C620" s="12" t="s">
        <v>120</v>
      </c>
      <c r="D620" s="12" t="s">
        <v>121</v>
      </c>
      <c r="E620" s="2">
        <v>1438.29</v>
      </c>
      <c r="F620" s="2">
        <v>267.5</v>
      </c>
      <c r="G620" s="13">
        <v>423.5774</v>
      </c>
      <c r="H620" s="2">
        <v>1399.4</v>
      </c>
      <c r="I620" s="16">
        <v>3748.48</v>
      </c>
      <c r="J620" s="17">
        <v>716.93</v>
      </c>
      <c r="K620" s="17">
        <v>456.18</v>
      </c>
      <c r="L620" s="17">
        <v>260.75</v>
      </c>
      <c r="M620" s="16">
        <v>279.96</v>
      </c>
      <c r="N620" s="16">
        <v>7.5</v>
      </c>
      <c r="O620" s="16">
        <v>1881.4</v>
      </c>
      <c r="P620" s="16">
        <v>50.3</v>
      </c>
      <c r="Q620" s="16">
        <v>1587.1</v>
      </c>
      <c r="R620" s="16">
        <v>42.3</v>
      </c>
      <c r="S620" s="16">
        <v>52537</v>
      </c>
      <c r="T620" s="4">
        <v>12858</v>
      </c>
      <c r="U620" s="4">
        <v>34328</v>
      </c>
      <c r="V620" s="19">
        <v>6.64</v>
      </c>
      <c r="W620" s="31">
        <v>6460.42</v>
      </c>
      <c r="X620" s="31">
        <v>7427.57</v>
      </c>
      <c r="Y620" s="23">
        <f t="shared" si="80"/>
        <v>0.0713622588355814</v>
      </c>
      <c r="Z620" s="24">
        <f t="shared" si="81"/>
        <v>0.383699526207956</v>
      </c>
      <c r="AA620" s="25">
        <v>52537</v>
      </c>
      <c r="AB620" s="2">
        <f t="shared" si="82"/>
        <v>0.37332465425986</v>
      </c>
      <c r="AC620" s="25">
        <v>1.18543254993384</v>
      </c>
      <c r="AD620" s="25">
        <v>0.636296430613868</v>
      </c>
      <c r="AE620" s="25">
        <f t="shared" si="83"/>
        <v>1.18543254993384</v>
      </c>
      <c r="AF620" s="26">
        <f t="shared" si="84"/>
        <v>2.43</v>
      </c>
      <c r="AG620" s="6">
        <f t="shared" si="79"/>
        <v>2.6697775703842</v>
      </c>
      <c r="AH620" s="3">
        <f t="shared" si="85"/>
        <v>107.971385542169</v>
      </c>
      <c r="AI620" s="32">
        <f t="shared" si="86"/>
        <v>1.98148849667065</v>
      </c>
      <c r="AJ620" s="32">
        <f t="shared" si="87"/>
        <v>3.70496574611576</v>
      </c>
    </row>
    <row r="621" ht="12" spans="1:36">
      <c r="A621" s="11">
        <v>2019</v>
      </c>
      <c r="B621" s="11">
        <v>650000</v>
      </c>
      <c r="C621" s="12" t="s">
        <v>122</v>
      </c>
      <c r="D621" s="12" t="s">
        <v>123</v>
      </c>
      <c r="E621" s="2">
        <v>5315.49</v>
      </c>
      <c r="F621" s="2">
        <v>1016.0945</v>
      </c>
      <c r="G621" s="13">
        <v>1577.625</v>
      </c>
      <c r="H621" s="2">
        <v>3617</v>
      </c>
      <c r="I621" s="16">
        <v>13597.11</v>
      </c>
      <c r="J621" s="17">
        <v>2559</v>
      </c>
      <c r="K621" s="17">
        <v>1420.5</v>
      </c>
      <c r="L621" s="17">
        <v>1138.5</v>
      </c>
      <c r="M621" s="16">
        <v>1781.75</v>
      </c>
      <c r="N621" s="16">
        <v>13.1</v>
      </c>
      <c r="O621" s="16">
        <v>7030.9</v>
      </c>
      <c r="P621" s="16">
        <v>51.7</v>
      </c>
      <c r="Q621" s="16">
        <v>4784.4</v>
      </c>
      <c r="R621" s="16">
        <v>35.2</v>
      </c>
      <c r="S621" s="16">
        <v>53542</v>
      </c>
      <c r="T621" s="4">
        <v>13122</v>
      </c>
      <c r="U621" s="4">
        <v>34664</v>
      </c>
      <c r="V621" s="19">
        <v>163.15</v>
      </c>
      <c r="W621" s="31">
        <v>23454.66</v>
      </c>
      <c r="X621" s="31">
        <v>20525.59</v>
      </c>
      <c r="Y621" s="23">
        <f t="shared" si="80"/>
        <v>0.0747287107333838</v>
      </c>
      <c r="Z621" s="24">
        <f t="shared" si="81"/>
        <v>0.390927925125266</v>
      </c>
      <c r="AA621" s="25">
        <v>53542</v>
      </c>
      <c r="AB621" s="2">
        <f t="shared" si="82"/>
        <v>0.266012409990064</v>
      </c>
      <c r="AC621" s="25">
        <v>1.46954686063038</v>
      </c>
      <c r="AD621" s="25">
        <v>0.555099648300117</v>
      </c>
      <c r="AE621" s="25">
        <f t="shared" si="83"/>
        <v>1.46954686063038</v>
      </c>
      <c r="AF621" s="26">
        <f t="shared" si="84"/>
        <v>2.386</v>
      </c>
      <c r="AG621" s="6">
        <f t="shared" si="79"/>
        <v>2.64167047706142</v>
      </c>
      <c r="AH621" s="3">
        <f t="shared" si="85"/>
        <v>15.6849524977015</v>
      </c>
      <c r="AI621" s="32">
        <f t="shared" si="86"/>
        <v>1.50955533933314</v>
      </c>
      <c r="AJ621" s="32">
        <f t="shared" si="87"/>
        <v>3.23452924923017</v>
      </c>
    </row>
    <row r="622" ht="12" spans="1:36">
      <c r="A622" s="11">
        <v>2020</v>
      </c>
      <c r="B622" s="11">
        <v>110000</v>
      </c>
      <c r="C622" s="12" t="s">
        <v>62</v>
      </c>
      <c r="D622" s="12" t="s">
        <v>63</v>
      </c>
      <c r="E622" s="2">
        <v>7116.18</v>
      </c>
      <c r="F622" s="2">
        <v>4643.87</v>
      </c>
      <c r="G622" s="13">
        <v>5483.8866</v>
      </c>
      <c r="H622" s="2">
        <v>13716.4</v>
      </c>
      <c r="I622" s="16">
        <v>35943.25</v>
      </c>
      <c r="J622" s="17">
        <v>2189.31</v>
      </c>
      <c r="K622" s="17">
        <v>1916.4</v>
      </c>
      <c r="L622" s="17">
        <v>272.6</v>
      </c>
      <c r="M622" s="16">
        <v>108.3</v>
      </c>
      <c r="N622" s="16">
        <v>0.3</v>
      </c>
      <c r="O622" s="16">
        <v>30095.9</v>
      </c>
      <c r="P622" s="16">
        <v>83.7</v>
      </c>
      <c r="Q622" s="16">
        <v>5739.1</v>
      </c>
      <c r="R622" s="16">
        <v>15.8</v>
      </c>
      <c r="S622" s="16">
        <v>164158</v>
      </c>
      <c r="T622" s="4">
        <v>30126</v>
      </c>
      <c r="U622" s="4">
        <v>75602</v>
      </c>
      <c r="V622" s="19">
        <v>1.64</v>
      </c>
      <c r="W622" s="30">
        <v>188081.61</v>
      </c>
      <c r="X622" s="31">
        <v>84308.78</v>
      </c>
      <c r="Y622" s="23">
        <f t="shared" si="80"/>
        <v>0.129200058425435</v>
      </c>
      <c r="Z622" s="24">
        <f t="shared" si="81"/>
        <v>0.197983766075689</v>
      </c>
      <c r="AA622" s="25">
        <v>164158</v>
      </c>
      <c r="AB622" s="2">
        <f t="shared" si="82"/>
        <v>0.381612681101459</v>
      </c>
      <c r="AC622" s="25">
        <v>5.24401038490356</v>
      </c>
      <c r="AD622" s="25">
        <v>0.875344286556038</v>
      </c>
      <c r="AE622" s="25">
        <f t="shared" si="83"/>
        <v>5.24401038490356</v>
      </c>
      <c r="AF622" s="26">
        <f t="shared" si="84"/>
        <v>2.83</v>
      </c>
      <c r="AG622" s="6">
        <f t="shared" si="79"/>
        <v>2.50952665471686</v>
      </c>
      <c r="AH622" s="3">
        <f t="shared" si="85"/>
        <v>1334.94512195122</v>
      </c>
      <c r="AI622" s="32">
        <f t="shared" si="86"/>
        <v>2.34560814617487</v>
      </c>
      <c r="AJ622" s="32">
        <f t="shared" si="87"/>
        <v>7.57834614287801</v>
      </c>
    </row>
    <row r="623" ht="12" spans="1:36">
      <c r="A623" s="11">
        <v>2020</v>
      </c>
      <c r="B623" s="11">
        <v>120000</v>
      </c>
      <c r="C623" s="12" t="s">
        <v>64</v>
      </c>
      <c r="D623" s="12" t="s">
        <v>65</v>
      </c>
      <c r="E623" s="2">
        <v>3151.35</v>
      </c>
      <c r="F623" s="2">
        <v>1500.14</v>
      </c>
      <c r="G623" s="13">
        <v>1923.1103</v>
      </c>
      <c r="H623" s="2">
        <v>3582.9</v>
      </c>
      <c r="I623" s="16">
        <v>14007.99</v>
      </c>
      <c r="J623" s="17">
        <v>1386.84</v>
      </c>
      <c r="K623" s="17">
        <v>1174.44</v>
      </c>
      <c r="L623" s="17">
        <v>212.16</v>
      </c>
      <c r="M623" s="16">
        <v>210.3</v>
      </c>
      <c r="N623" s="16">
        <v>1.5</v>
      </c>
      <c r="O623" s="16">
        <v>8885.9</v>
      </c>
      <c r="P623" s="16">
        <v>63.4</v>
      </c>
      <c r="Q623" s="16">
        <v>4911.8</v>
      </c>
      <c r="R623" s="16">
        <v>35.1</v>
      </c>
      <c r="S623" s="16">
        <v>101067.82</v>
      </c>
      <c r="T623" s="4">
        <v>25691</v>
      </c>
      <c r="U623" s="4">
        <v>47659</v>
      </c>
      <c r="V623" s="19">
        <v>1.2</v>
      </c>
      <c r="W623" s="31">
        <v>34145</v>
      </c>
      <c r="X623" s="31">
        <v>38859.42</v>
      </c>
      <c r="Y623" s="23">
        <f t="shared" si="80"/>
        <v>0.107091738357894</v>
      </c>
      <c r="Z623" s="24">
        <f t="shared" si="81"/>
        <v>0.224968036099398</v>
      </c>
      <c r="AA623" s="25">
        <v>101067.82</v>
      </c>
      <c r="AB623" s="2">
        <f t="shared" si="82"/>
        <v>0.255775453865972</v>
      </c>
      <c r="AC623" s="25">
        <v>1.80909238975528</v>
      </c>
      <c r="AD623" s="25">
        <v>0.846846067318508</v>
      </c>
      <c r="AE623" s="25">
        <f t="shared" si="83"/>
        <v>1.80909238975528</v>
      </c>
      <c r="AF623" s="26">
        <f t="shared" si="84"/>
        <v>2.619</v>
      </c>
      <c r="AG623" s="6">
        <f t="shared" si="79"/>
        <v>1.8550854384804</v>
      </c>
      <c r="AH623" s="3">
        <f t="shared" si="85"/>
        <v>1155.7</v>
      </c>
      <c r="AI623" s="32">
        <f t="shared" si="86"/>
        <v>2.77408964455286</v>
      </c>
      <c r="AJ623" s="32">
        <f t="shared" si="87"/>
        <v>5.21162707854589</v>
      </c>
    </row>
    <row r="624" ht="12" spans="1:36">
      <c r="A624" s="11">
        <v>2020</v>
      </c>
      <c r="B624" s="11">
        <v>130000</v>
      </c>
      <c r="C624" s="12" t="s">
        <v>66</v>
      </c>
      <c r="D624" s="12" t="s">
        <v>67</v>
      </c>
      <c r="E624" s="2">
        <v>9022.79</v>
      </c>
      <c r="F624" s="2">
        <v>2527.28</v>
      </c>
      <c r="G624" s="13">
        <v>3826.4593</v>
      </c>
      <c r="H624" s="2">
        <v>12705</v>
      </c>
      <c r="I624" s="16">
        <v>36013.84</v>
      </c>
      <c r="J624" s="17">
        <v>7463.84</v>
      </c>
      <c r="K624" s="17">
        <v>4483.42</v>
      </c>
      <c r="L624" s="17">
        <v>2980.42</v>
      </c>
      <c r="M624" s="16">
        <v>3880.4</v>
      </c>
      <c r="N624" s="16">
        <v>10.8</v>
      </c>
      <c r="O624" s="16">
        <v>18368.4</v>
      </c>
      <c r="P624" s="16">
        <v>51</v>
      </c>
      <c r="Q624" s="16">
        <v>13765.1</v>
      </c>
      <c r="R624" s="16">
        <v>38.2</v>
      </c>
      <c r="S624" s="16">
        <v>48302</v>
      </c>
      <c r="T624" s="4">
        <v>16467</v>
      </c>
      <c r="U624" s="4">
        <v>37286</v>
      </c>
      <c r="V624" s="19">
        <v>18.88</v>
      </c>
      <c r="W624" s="31">
        <v>81295.32</v>
      </c>
      <c r="X624" s="31">
        <v>60993.22</v>
      </c>
      <c r="Y624" s="23">
        <f t="shared" si="80"/>
        <v>0.070175243739629</v>
      </c>
      <c r="Z624" s="24">
        <f t="shared" si="81"/>
        <v>0.250536738098464</v>
      </c>
      <c r="AA624" s="25">
        <v>48302</v>
      </c>
      <c r="AB624" s="2">
        <f t="shared" si="82"/>
        <v>0.352781041954982</v>
      </c>
      <c r="AC624" s="25">
        <v>1.33441820255574</v>
      </c>
      <c r="AD624" s="25">
        <v>0.600685438058694</v>
      </c>
      <c r="AE624" s="25">
        <f t="shared" si="83"/>
        <v>1.33441820255574</v>
      </c>
      <c r="AF624" s="26">
        <f t="shared" si="84"/>
        <v>2.402</v>
      </c>
      <c r="AG624" s="6">
        <f t="shared" si="79"/>
        <v>2.26428614805368</v>
      </c>
      <c r="AH624" s="3">
        <f t="shared" si="85"/>
        <v>395.330508474576</v>
      </c>
      <c r="AI624" s="32">
        <f t="shared" si="86"/>
        <v>1.69360501407237</v>
      </c>
      <c r="AJ624" s="32">
        <f t="shared" si="87"/>
        <v>3.95094052730839</v>
      </c>
    </row>
    <row r="625" ht="12" spans="1:36">
      <c r="A625" s="11">
        <v>2020</v>
      </c>
      <c r="B625" s="11">
        <v>140000</v>
      </c>
      <c r="C625" s="12" t="s">
        <v>68</v>
      </c>
      <c r="D625" s="12" t="s">
        <v>69</v>
      </c>
      <c r="E625" s="2">
        <v>5110.87</v>
      </c>
      <c r="F625" s="2">
        <v>1625.99</v>
      </c>
      <c r="G625" s="13">
        <v>2296.5669</v>
      </c>
      <c r="H625" s="2">
        <v>6746.3</v>
      </c>
      <c r="I625" s="16">
        <v>17835.58</v>
      </c>
      <c r="J625" s="17">
        <v>3490.39</v>
      </c>
      <c r="K625" s="17">
        <v>2182.78</v>
      </c>
      <c r="L625" s="17">
        <v>1307.72</v>
      </c>
      <c r="M625" s="16">
        <v>1166.6</v>
      </c>
      <c r="N625" s="16">
        <v>6.54</v>
      </c>
      <c r="O625" s="16">
        <v>8965.8</v>
      </c>
      <c r="P625" s="16">
        <v>50.27</v>
      </c>
      <c r="Q625" s="16">
        <v>7703.2</v>
      </c>
      <c r="R625" s="16">
        <v>43.19</v>
      </c>
      <c r="S625" s="16">
        <v>51051</v>
      </c>
      <c r="T625" s="4">
        <v>13878</v>
      </c>
      <c r="U625" s="4">
        <v>34793</v>
      </c>
      <c r="V625" s="19">
        <v>15.67</v>
      </c>
      <c r="W625" s="31">
        <v>42497.08</v>
      </c>
      <c r="X625" s="31">
        <v>30640.85</v>
      </c>
      <c r="Y625" s="23">
        <f t="shared" si="80"/>
        <v>0.0911655241937745</v>
      </c>
      <c r="Z625" s="24">
        <f t="shared" si="81"/>
        <v>0.286554740580346</v>
      </c>
      <c r="AA625" s="25">
        <v>51051</v>
      </c>
      <c r="AB625" s="2">
        <f t="shared" si="82"/>
        <v>0.378249543889237</v>
      </c>
      <c r="AC625" s="25">
        <v>1.16390590923253</v>
      </c>
      <c r="AD625" s="25">
        <v>0.625368511828191</v>
      </c>
      <c r="AE625" s="25">
        <f t="shared" si="83"/>
        <v>1.16390590923253</v>
      </c>
      <c r="AF625" s="26">
        <f t="shared" si="84"/>
        <v>2.4373</v>
      </c>
      <c r="AG625" s="6">
        <f t="shared" si="79"/>
        <v>2.50706153624442</v>
      </c>
      <c r="AH625" s="3">
        <f t="shared" si="85"/>
        <v>222.743458838545</v>
      </c>
      <c r="AI625" s="32">
        <f t="shared" si="86"/>
        <v>1.71796207356307</v>
      </c>
      <c r="AJ625" s="32">
        <f t="shared" si="87"/>
        <v>4.10067572795502</v>
      </c>
    </row>
    <row r="626" ht="12" spans="1:36">
      <c r="A626" s="11">
        <v>2020</v>
      </c>
      <c r="B626" s="11">
        <v>150000</v>
      </c>
      <c r="C626" s="12" t="s">
        <v>70</v>
      </c>
      <c r="D626" s="12" t="s">
        <v>71</v>
      </c>
      <c r="E626" s="2">
        <v>5270.16</v>
      </c>
      <c r="F626" s="2">
        <v>1457.76</v>
      </c>
      <c r="G626" s="13">
        <v>2051.1952</v>
      </c>
      <c r="H626" s="2">
        <v>4760.5</v>
      </c>
      <c r="I626" s="16">
        <v>17258.04</v>
      </c>
      <c r="J626" s="17">
        <v>2402.8</v>
      </c>
      <c r="K626" s="17">
        <v>1621.54</v>
      </c>
      <c r="L626" s="17">
        <v>781.29</v>
      </c>
      <c r="M626" s="16">
        <v>2028.8</v>
      </c>
      <c r="N626" s="16">
        <v>11.7</v>
      </c>
      <c r="O626" s="16">
        <v>8321.1</v>
      </c>
      <c r="P626" s="16">
        <v>48.2</v>
      </c>
      <c r="Q626" s="16">
        <v>6908.2</v>
      </c>
      <c r="R626" s="16">
        <v>39.6</v>
      </c>
      <c r="S626" s="16">
        <v>71640</v>
      </c>
      <c r="T626" s="4">
        <v>16567</v>
      </c>
      <c r="U626" s="4">
        <v>41353</v>
      </c>
      <c r="V626" s="19">
        <v>118.3</v>
      </c>
      <c r="W626" s="31">
        <v>25066.61</v>
      </c>
      <c r="X626" s="31">
        <v>23327.64</v>
      </c>
      <c r="Y626" s="23">
        <f t="shared" si="80"/>
        <v>0.0844684564411718</v>
      </c>
      <c r="Z626" s="24">
        <f t="shared" si="81"/>
        <v>0.305374190811935</v>
      </c>
      <c r="AA626" s="25">
        <v>71640</v>
      </c>
      <c r="AB626" s="2">
        <f t="shared" si="82"/>
        <v>0.27584244792572</v>
      </c>
      <c r="AC626" s="25">
        <v>1.20452505717843</v>
      </c>
      <c r="AD626" s="25">
        <v>0.674854336607291</v>
      </c>
      <c r="AE626" s="25">
        <f t="shared" si="83"/>
        <v>1.20452505717843</v>
      </c>
      <c r="AF626" s="26">
        <f t="shared" si="84"/>
        <v>2.355</v>
      </c>
      <c r="AG626" s="6">
        <f t="shared" si="79"/>
        <v>2.49610671817468</v>
      </c>
      <c r="AH626" s="3">
        <f t="shared" si="85"/>
        <v>20.3110735418428</v>
      </c>
      <c r="AI626" s="32">
        <f t="shared" si="86"/>
        <v>1.35169694820501</v>
      </c>
      <c r="AJ626" s="32">
        <f t="shared" si="87"/>
        <v>2.80415678721338</v>
      </c>
    </row>
    <row r="627" ht="12" spans="1:36">
      <c r="A627" s="11">
        <v>2020</v>
      </c>
      <c r="B627" s="11">
        <v>210000</v>
      </c>
      <c r="C627" s="12" t="s">
        <v>72</v>
      </c>
      <c r="D627" s="12" t="s">
        <v>73</v>
      </c>
      <c r="E627" s="2">
        <v>6014.17</v>
      </c>
      <c r="F627" s="2">
        <v>1879.06</v>
      </c>
      <c r="G627" s="13">
        <v>2655.7525</v>
      </c>
      <c r="H627" s="2">
        <v>8960.9</v>
      </c>
      <c r="I627" s="16">
        <v>25011.38</v>
      </c>
      <c r="J627" s="17">
        <v>4255.49</v>
      </c>
      <c r="K627" s="17">
        <v>3070</v>
      </c>
      <c r="L627" s="17">
        <v>1185</v>
      </c>
      <c r="M627" s="16">
        <v>2284.8</v>
      </c>
      <c r="N627" s="16">
        <v>9.1</v>
      </c>
      <c r="O627" s="16">
        <v>13369.1</v>
      </c>
      <c r="P627" s="16">
        <v>53.47</v>
      </c>
      <c r="Q627" s="16">
        <v>9357.5</v>
      </c>
      <c r="R627" s="16">
        <v>37.43</v>
      </c>
      <c r="S627" s="16">
        <v>58629</v>
      </c>
      <c r="T627" s="4">
        <v>17450</v>
      </c>
      <c r="U627" s="4">
        <v>40376</v>
      </c>
      <c r="V627" s="19">
        <v>14.87</v>
      </c>
      <c r="W627" s="31">
        <v>67988.17</v>
      </c>
      <c r="X627" s="31">
        <v>52209.39</v>
      </c>
      <c r="Y627" s="23">
        <f t="shared" si="80"/>
        <v>0.0751282016426123</v>
      </c>
      <c r="Z627" s="24">
        <f t="shared" si="81"/>
        <v>0.240457343817094</v>
      </c>
      <c r="AA627" s="25">
        <v>58629</v>
      </c>
      <c r="AB627" s="2">
        <f t="shared" si="82"/>
        <v>0.35827291416947</v>
      </c>
      <c r="AC627" s="25">
        <v>1.42870424792947</v>
      </c>
      <c r="AD627" s="25">
        <v>0.721421034945447</v>
      </c>
      <c r="AE627" s="25">
        <f t="shared" si="83"/>
        <v>1.42870424792947</v>
      </c>
      <c r="AF627" s="26">
        <f t="shared" si="84"/>
        <v>2.4437</v>
      </c>
      <c r="AG627" s="6">
        <f t="shared" si="79"/>
        <v>2.31381088825215</v>
      </c>
      <c r="AH627" s="3">
        <f t="shared" si="85"/>
        <v>286.179556153329</v>
      </c>
      <c r="AI627" s="32">
        <f t="shared" si="86"/>
        <v>2.08742540395612</v>
      </c>
      <c r="AJ627" s="32">
        <f t="shared" si="87"/>
        <v>4.80571483860547</v>
      </c>
    </row>
    <row r="628" ht="12" spans="1:36">
      <c r="A628" s="11">
        <v>2020</v>
      </c>
      <c r="B628" s="11">
        <v>220000</v>
      </c>
      <c r="C628" s="12" t="s">
        <v>74</v>
      </c>
      <c r="D628" s="12" t="s">
        <v>75</v>
      </c>
      <c r="E628" s="2">
        <v>4127.17</v>
      </c>
      <c r="F628" s="2">
        <v>771.95</v>
      </c>
      <c r="G628" s="13">
        <v>1085.0228</v>
      </c>
      <c r="H628" s="2">
        <v>3824</v>
      </c>
      <c r="I628" s="16">
        <v>12255.98</v>
      </c>
      <c r="J628" s="17">
        <v>2399.23</v>
      </c>
      <c r="K628" s="17">
        <v>1503.01</v>
      </c>
      <c r="L628" s="17">
        <v>896.43</v>
      </c>
      <c r="M628" s="16">
        <v>1553</v>
      </c>
      <c r="N628" s="16">
        <v>12.6</v>
      </c>
      <c r="O628" s="16">
        <v>6383.1</v>
      </c>
      <c r="P628" s="16">
        <v>52.2</v>
      </c>
      <c r="Q628" s="16">
        <v>4319.9</v>
      </c>
      <c r="R628" s="16">
        <v>35.1</v>
      </c>
      <c r="S628" s="16">
        <v>50561</v>
      </c>
      <c r="T628" s="4">
        <v>16067</v>
      </c>
      <c r="U628" s="4">
        <v>33396</v>
      </c>
      <c r="V628" s="19">
        <v>18.74</v>
      </c>
      <c r="W628" s="31">
        <v>27246.54</v>
      </c>
      <c r="X628" s="31">
        <v>22751.1</v>
      </c>
      <c r="Y628" s="23">
        <f t="shared" si="80"/>
        <v>0.0629855792845615</v>
      </c>
      <c r="Z628" s="24">
        <f t="shared" si="81"/>
        <v>0.336747449000406</v>
      </c>
      <c r="AA628" s="25">
        <v>50561</v>
      </c>
      <c r="AB628" s="2">
        <f t="shared" si="82"/>
        <v>0.312010953020485</v>
      </c>
      <c r="AC628" s="25">
        <v>1.4776036482326</v>
      </c>
      <c r="AD628" s="25">
        <v>0.626455154362024</v>
      </c>
      <c r="AE628" s="25">
        <f t="shared" si="83"/>
        <v>1.4776036482326</v>
      </c>
      <c r="AF628" s="26">
        <f t="shared" si="84"/>
        <v>2.394</v>
      </c>
      <c r="AG628" s="6">
        <f t="shared" si="79"/>
        <v>2.07854608825543</v>
      </c>
      <c r="AH628" s="3">
        <f t="shared" si="85"/>
        <v>128.027214514408</v>
      </c>
      <c r="AI628" s="32">
        <f t="shared" si="86"/>
        <v>1.85632646267373</v>
      </c>
      <c r="AJ628" s="32">
        <f t="shared" si="87"/>
        <v>4.0794485630688</v>
      </c>
    </row>
    <row r="629" ht="12" spans="1:36">
      <c r="A629" s="11">
        <v>2020</v>
      </c>
      <c r="B629" s="11">
        <v>230000</v>
      </c>
      <c r="C629" s="12" t="s">
        <v>76</v>
      </c>
      <c r="D629" s="12" t="s">
        <v>77</v>
      </c>
      <c r="E629" s="2">
        <v>5449.41</v>
      </c>
      <c r="F629" s="2">
        <v>811.92</v>
      </c>
      <c r="G629" s="13">
        <v>1152.5107</v>
      </c>
      <c r="H629" s="2">
        <v>5092.3</v>
      </c>
      <c r="I629" s="16">
        <v>13633.43</v>
      </c>
      <c r="J629" s="17">
        <v>3170.91</v>
      </c>
      <c r="K629" s="17">
        <v>2080.5</v>
      </c>
      <c r="L629" s="17">
        <v>1090.5</v>
      </c>
      <c r="M629" s="16">
        <v>3445.1</v>
      </c>
      <c r="N629" s="16">
        <v>25.27</v>
      </c>
      <c r="O629" s="16">
        <v>6738.5</v>
      </c>
      <c r="P629" s="16">
        <v>49.43</v>
      </c>
      <c r="Q629" s="16">
        <v>3449.9</v>
      </c>
      <c r="R629" s="16">
        <v>25.3</v>
      </c>
      <c r="S629" s="16">
        <v>42432</v>
      </c>
      <c r="T629" s="4">
        <v>16168</v>
      </c>
      <c r="U629" s="4">
        <v>31115</v>
      </c>
      <c r="V629" s="19">
        <v>47.07</v>
      </c>
      <c r="W629" s="31">
        <v>31610.6</v>
      </c>
      <c r="X629" s="31">
        <v>22585.9</v>
      </c>
      <c r="Y629" s="23">
        <f t="shared" si="80"/>
        <v>0.0595536119670545</v>
      </c>
      <c r="Z629" s="24">
        <f t="shared" si="81"/>
        <v>0.39970939081361</v>
      </c>
      <c r="AA629" s="25">
        <v>42432</v>
      </c>
      <c r="AB629" s="2">
        <f t="shared" si="82"/>
        <v>0.373515689008562</v>
      </c>
      <c r="AC629" s="25">
        <v>1.95324502159483</v>
      </c>
      <c r="AD629" s="25">
        <v>0.656120798130505</v>
      </c>
      <c r="AE629" s="25">
        <f t="shared" si="83"/>
        <v>1.95324502159483</v>
      </c>
      <c r="AF629" s="26">
        <f t="shared" si="84"/>
        <v>2.2416</v>
      </c>
      <c r="AG629" s="6">
        <f t="shared" si="79"/>
        <v>1.92448045522019</v>
      </c>
      <c r="AH629" s="3">
        <f t="shared" si="85"/>
        <v>67.365838113448</v>
      </c>
      <c r="AI629" s="32">
        <f t="shared" si="86"/>
        <v>1.65665573520383</v>
      </c>
      <c r="AJ629" s="32">
        <f t="shared" si="87"/>
        <v>3.97526521205595</v>
      </c>
    </row>
    <row r="630" ht="12" spans="1:36">
      <c r="A630" s="11">
        <v>2020</v>
      </c>
      <c r="B630" s="11">
        <v>310000</v>
      </c>
      <c r="C630" s="12" t="s">
        <v>78</v>
      </c>
      <c r="D630" s="12" t="s">
        <v>79</v>
      </c>
      <c r="E630" s="2">
        <v>8102.11</v>
      </c>
      <c r="F630" s="2">
        <v>5841.88</v>
      </c>
      <c r="G630" s="13">
        <v>7046.2987</v>
      </c>
      <c r="H630" s="2">
        <v>15932.5</v>
      </c>
      <c r="I630" s="16">
        <v>38963.3</v>
      </c>
      <c r="J630" s="17">
        <v>2488.22</v>
      </c>
      <c r="K630" s="17">
        <v>2222</v>
      </c>
      <c r="L630" s="17">
        <v>266.15</v>
      </c>
      <c r="M630" s="16">
        <v>107.7</v>
      </c>
      <c r="N630" s="16">
        <v>0.27</v>
      </c>
      <c r="O630" s="16">
        <v>28597.1</v>
      </c>
      <c r="P630" s="16">
        <v>73.4</v>
      </c>
      <c r="Q630" s="16">
        <v>10258.6</v>
      </c>
      <c r="R630" s="16">
        <v>26.3</v>
      </c>
      <c r="S630" s="16">
        <v>156803</v>
      </c>
      <c r="T630" s="4">
        <v>34911</v>
      </c>
      <c r="U630" s="4">
        <v>76437</v>
      </c>
      <c r="V630" s="19">
        <v>0.63</v>
      </c>
      <c r="W630" s="31">
        <v>155865.06</v>
      </c>
      <c r="X630" s="31">
        <v>84643.04</v>
      </c>
      <c r="Y630" s="23">
        <f t="shared" si="80"/>
        <v>0.149932885561541</v>
      </c>
      <c r="Z630" s="24">
        <f t="shared" si="81"/>
        <v>0.207942089094096</v>
      </c>
      <c r="AA630" s="25">
        <v>156803</v>
      </c>
      <c r="AB630" s="2">
        <f t="shared" si="82"/>
        <v>0.408910436231017</v>
      </c>
      <c r="AC630" s="25">
        <v>2.78762209268321</v>
      </c>
      <c r="AD630" s="25">
        <v>0.893007853003352</v>
      </c>
      <c r="AE630" s="25">
        <f t="shared" si="83"/>
        <v>2.78762209268321</v>
      </c>
      <c r="AF630" s="26">
        <f t="shared" si="84"/>
        <v>2.7307</v>
      </c>
      <c r="AG630" s="6">
        <f t="shared" si="79"/>
        <v>2.18948182521268</v>
      </c>
      <c r="AH630" s="3">
        <f t="shared" si="85"/>
        <v>3949.55555555556</v>
      </c>
      <c r="AI630" s="32">
        <f t="shared" si="86"/>
        <v>2.17237862296058</v>
      </c>
      <c r="AJ630" s="32">
        <f t="shared" si="87"/>
        <v>6.17268301196254</v>
      </c>
    </row>
    <row r="631" ht="12" spans="1:36">
      <c r="A631" s="11">
        <v>2020</v>
      </c>
      <c r="B631" s="11">
        <v>320000</v>
      </c>
      <c r="C631" s="12" t="s">
        <v>80</v>
      </c>
      <c r="D631" s="12" t="s">
        <v>81</v>
      </c>
      <c r="E631" s="2">
        <v>13681.55</v>
      </c>
      <c r="F631" s="2">
        <v>7413.86</v>
      </c>
      <c r="G631" s="13">
        <v>9058.9884</v>
      </c>
      <c r="H631" s="2">
        <v>37086.1</v>
      </c>
      <c r="I631" s="16">
        <v>102807.68</v>
      </c>
      <c r="J631" s="17">
        <v>8477.26</v>
      </c>
      <c r="K631" s="17">
        <v>6225.86</v>
      </c>
      <c r="L631" s="17">
        <v>2251.4</v>
      </c>
      <c r="M631" s="16">
        <v>4537.6</v>
      </c>
      <c r="N631" s="16">
        <v>4.41</v>
      </c>
      <c r="O631" s="16">
        <v>53638.9</v>
      </c>
      <c r="P631" s="16">
        <v>52.17</v>
      </c>
      <c r="Q631" s="16">
        <v>44631.3</v>
      </c>
      <c r="R631" s="16">
        <v>43.41</v>
      </c>
      <c r="S631" s="16">
        <v>121333</v>
      </c>
      <c r="T631" s="4">
        <v>24198</v>
      </c>
      <c r="U631" s="4">
        <v>53102</v>
      </c>
      <c r="V631" s="19">
        <v>10.72</v>
      </c>
      <c r="W631" s="31">
        <v>177978</v>
      </c>
      <c r="X631" s="31">
        <v>156577.38</v>
      </c>
      <c r="Y631" s="23">
        <f t="shared" si="80"/>
        <v>0.0721138732048034</v>
      </c>
      <c r="Z631" s="24">
        <f t="shared" si="81"/>
        <v>0.133079065688478</v>
      </c>
      <c r="AA631" s="25">
        <v>121333</v>
      </c>
      <c r="AB631" s="2">
        <f t="shared" si="82"/>
        <v>0.360732777940325</v>
      </c>
      <c r="AC631" s="25">
        <v>1.20182248780564</v>
      </c>
      <c r="AD631" s="25">
        <v>0.734418904221411</v>
      </c>
      <c r="AE631" s="25">
        <f t="shared" si="83"/>
        <v>1.20182248780564</v>
      </c>
      <c r="AF631" s="26">
        <f t="shared" si="84"/>
        <v>2.4774</v>
      </c>
      <c r="AG631" s="6">
        <f t="shared" si="79"/>
        <v>2.19447888255228</v>
      </c>
      <c r="AH631" s="3">
        <f t="shared" si="85"/>
        <v>790.789179104478</v>
      </c>
      <c r="AI631" s="32">
        <f t="shared" si="86"/>
        <v>1.5230124831141</v>
      </c>
      <c r="AJ631" s="32">
        <f t="shared" si="87"/>
        <v>3.25418665220342</v>
      </c>
    </row>
    <row r="632" ht="12" spans="1:36">
      <c r="A632" s="11">
        <v>2020</v>
      </c>
      <c r="B632" s="11">
        <v>330000</v>
      </c>
      <c r="C632" s="12" t="s">
        <v>82</v>
      </c>
      <c r="D632" s="12" t="s">
        <v>83</v>
      </c>
      <c r="E632" s="2">
        <v>10082.01</v>
      </c>
      <c r="F632" s="2">
        <v>6261.75</v>
      </c>
      <c r="G632" s="13">
        <v>7248.2389</v>
      </c>
      <c r="H632" s="2">
        <v>26629.8</v>
      </c>
      <c r="I632" s="16">
        <v>64689.06</v>
      </c>
      <c r="J632" s="17">
        <v>6468.3</v>
      </c>
      <c r="K632" s="17">
        <v>4668</v>
      </c>
      <c r="L632" s="17">
        <v>1796.91</v>
      </c>
      <c r="M632" s="16">
        <v>2166.3</v>
      </c>
      <c r="N632" s="16">
        <v>3.4</v>
      </c>
      <c r="O632" s="16">
        <v>36161.3</v>
      </c>
      <c r="P632" s="16">
        <v>55.9</v>
      </c>
      <c r="Q632" s="16">
        <v>26361.5</v>
      </c>
      <c r="R632" s="16">
        <v>40.8</v>
      </c>
      <c r="S632" s="16">
        <v>100738</v>
      </c>
      <c r="T632" s="4">
        <v>31930</v>
      </c>
      <c r="U632" s="4">
        <v>62699</v>
      </c>
      <c r="V632" s="19">
        <v>10.56</v>
      </c>
      <c r="W632" s="31">
        <v>152233.51</v>
      </c>
      <c r="X632" s="31">
        <v>143611.59</v>
      </c>
      <c r="Y632" s="23">
        <f t="shared" si="80"/>
        <v>0.0967976656331071</v>
      </c>
      <c r="Z632" s="24">
        <f t="shared" si="81"/>
        <v>0.155853400868709</v>
      </c>
      <c r="AA632" s="25">
        <v>100738</v>
      </c>
      <c r="AB632" s="2">
        <f t="shared" si="82"/>
        <v>0.411658478265104</v>
      </c>
      <c r="AC632" s="25">
        <v>1.37174667602375</v>
      </c>
      <c r="AD632" s="25">
        <v>0.721673391772181</v>
      </c>
      <c r="AE632" s="25">
        <f t="shared" si="83"/>
        <v>1.37174667602375</v>
      </c>
      <c r="AF632" s="26">
        <f t="shared" si="84"/>
        <v>2.527</v>
      </c>
      <c r="AG632" s="6">
        <f t="shared" si="79"/>
        <v>1.96363921077357</v>
      </c>
      <c r="AH632" s="3">
        <f t="shared" si="85"/>
        <v>612.528409090909</v>
      </c>
      <c r="AI632" s="32">
        <f t="shared" si="86"/>
        <v>2.22002901263367</v>
      </c>
      <c r="AJ632" s="32">
        <f t="shared" si="87"/>
        <v>4.57334053084092</v>
      </c>
    </row>
    <row r="633" ht="12" spans="1:36">
      <c r="A633" s="11">
        <v>2020</v>
      </c>
      <c r="B633" s="11">
        <v>340000</v>
      </c>
      <c r="C633" s="12" t="s">
        <v>84</v>
      </c>
      <c r="D633" s="12" t="s">
        <v>85</v>
      </c>
      <c r="E633" s="2">
        <v>7473.59</v>
      </c>
      <c r="F633" s="2">
        <v>2199.52</v>
      </c>
      <c r="G633" s="13">
        <v>3216.0079</v>
      </c>
      <c r="H633" s="2">
        <v>18334</v>
      </c>
      <c r="I633" s="16">
        <v>38061.51</v>
      </c>
      <c r="J633" s="17">
        <v>6104.76</v>
      </c>
      <c r="K633" s="17">
        <v>3559.51</v>
      </c>
      <c r="L633" s="17">
        <v>2544</v>
      </c>
      <c r="M633" s="16">
        <v>3184.68</v>
      </c>
      <c r="N633" s="16">
        <v>8.4</v>
      </c>
      <c r="O633" s="16">
        <v>19660.1</v>
      </c>
      <c r="P633" s="16">
        <v>51.6</v>
      </c>
      <c r="Q633" s="16">
        <v>15216.5</v>
      </c>
      <c r="R633" s="16">
        <v>40.5</v>
      </c>
      <c r="S633" s="16">
        <v>62411</v>
      </c>
      <c r="T633" s="4">
        <v>16620</v>
      </c>
      <c r="U633" s="4">
        <v>39442</v>
      </c>
      <c r="V633" s="19">
        <v>14.01</v>
      </c>
      <c r="W633" s="31">
        <v>60468.34</v>
      </c>
      <c r="X633" s="31">
        <v>52124.97</v>
      </c>
      <c r="Y633" s="23">
        <f t="shared" si="80"/>
        <v>0.0577885638273416</v>
      </c>
      <c r="Z633" s="24">
        <f t="shared" si="81"/>
        <v>0.196355583370182</v>
      </c>
      <c r="AA633" s="25">
        <v>62411</v>
      </c>
      <c r="AB633" s="2">
        <f t="shared" si="82"/>
        <v>0.481693973780862</v>
      </c>
      <c r="AC633" s="25">
        <v>1.29202510432754</v>
      </c>
      <c r="AD633" s="25">
        <v>0.583071242767938</v>
      </c>
      <c r="AE633" s="25">
        <f t="shared" si="83"/>
        <v>1.29202510432754</v>
      </c>
      <c r="AF633" s="26">
        <f t="shared" si="84"/>
        <v>2.442</v>
      </c>
      <c r="AG633" s="6">
        <f t="shared" si="79"/>
        <v>2.37316486161252</v>
      </c>
      <c r="AH633" s="3">
        <f t="shared" si="85"/>
        <v>435.743040685225</v>
      </c>
      <c r="AI633" s="32">
        <f t="shared" si="86"/>
        <v>1.36949296021098</v>
      </c>
      <c r="AJ633" s="32">
        <f t="shared" si="87"/>
        <v>2.95819346105817</v>
      </c>
    </row>
    <row r="634" ht="12" spans="1:36">
      <c r="A634" s="11">
        <v>2020</v>
      </c>
      <c r="B634" s="11">
        <v>350000</v>
      </c>
      <c r="C634" s="12" t="s">
        <v>86</v>
      </c>
      <c r="D634" s="12" t="s">
        <v>87</v>
      </c>
      <c r="E634" s="2">
        <v>5216.1</v>
      </c>
      <c r="F634" s="2">
        <v>2184.72</v>
      </c>
      <c r="G634" s="13">
        <v>3079.0374</v>
      </c>
      <c r="H634" s="2">
        <v>18626.5</v>
      </c>
      <c r="I634" s="16">
        <v>43608.55</v>
      </c>
      <c r="J634" s="17">
        <v>4161.44</v>
      </c>
      <c r="K634" s="17">
        <v>2860.69</v>
      </c>
      <c r="L634" s="17">
        <v>1300.31</v>
      </c>
      <c r="M634" s="16">
        <v>2730.8</v>
      </c>
      <c r="N634" s="16">
        <v>6.26</v>
      </c>
      <c r="O634" s="16">
        <v>20709.3</v>
      </c>
      <c r="P634" s="16">
        <v>47.49</v>
      </c>
      <c r="Q634" s="16">
        <v>20168.4</v>
      </c>
      <c r="R634" s="16">
        <v>46.25</v>
      </c>
      <c r="S634" s="16">
        <v>105106.17</v>
      </c>
      <c r="T634" s="4">
        <v>20880</v>
      </c>
      <c r="U634" s="4">
        <v>47160</v>
      </c>
      <c r="V634" s="19">
        <v>12.4</v>
      </c>
      <c r="W634" s="31">
        <v>56386.92</v>
      </c>
      <c r="X634" s="31">
        <v>59859.66</v>
      </c>
      <c r="Y634" s="23">
        <f t="shared" si="80"/>
        <v>0.0500984325321525</v>
      </c>
      <c r="Z634" s="24">
        <f t="shared" si="81"/>
        <v>0.119611865104435</v>
      </c>
      <c r="AA634" s="25">
        <v>105106.17</v>
      </c>
      <c r="AB634" s="2">
        <f t="shared" si="82"/>
        <v>0.427129542257195</v>
      </c>
      <c r="AC634" s="25">
        <v>1.02681918248349</v>
      </c>
      <c r="AD634" s="25">
        <v>0.687427909569764</v>
      </c>
      <c r="AE634" s="25">
        <f t="shared" si="83"/>
        <v>1.02681918248349</v>
      </c>
      <c r="AF634" s="26">
        <f t="shared" si="84"/>
        <v>2.4123</v>
      </c>
      <c r="AG634" s="6">
        <f t="shared" si="79"/>
        <v>2.25862068965517</v>
      </c>
      <c r="AH634" s="3">
        <f t="shared" si="85"/>
        <v>335.6</v>
      </c>
      <c r="AI634" s="32">
        <f t="shared" si="86"/>
        <v>1.37265880200098</v>
      </c>
      <c r="AJ634" s="32">
        <f t="shared" si="87"/>
        <v>2.66568322037766</v>
      </c>
    </row>
    <row r="635" ht="12" spans="1:36">
      <c r="A635" s="11">
        <v>2020</v>
      </c>
      <c r="B635" s="11">
        <v>360000</v>
      </c>
      <c r="C635" s="12" t="s">
        <v>88</v>
      </c>
      <c r="D635" s="12" t="s">
        <v>89</v>
      </c>
      <c r="E635" s="2">
        <v>6674.08</v>
      </c>
      <c r="F635" s="2">
        <v>1701.92</v>
      </c>
      <c r="G635" s="13">
        <v>2507.5448</v>
      </c>
      <c r="H635" s="2">
        <v>10371.8</v>
      </c>
      <c r="I635" s="16">
        <v>25781.95</v>
      </c>
      <c r="J635" s="17">
        <v>4519.45</v>
      </c>
      <c r="K635" s="17">
        <v>2731.41</v>
      </c>
      <c r="L635" s="17">
        <v>1788.03</v>
      </c>
      <c r="M635" s="16">
        <v>2243.8</v>
      </c>
      <c r="N635" s="16">
        <v>8.7</v>
      </c>
      <c r="O635" s="16">
        <v>12430.2</v>
      </c>
      <c r="P635" s="16">
        <v>48.21</v>
      </c>
      <c r="Q635" s="16">
        <v>11107.9</v>
      </c>
      <c r="R635" s="16">
        <v>43.08</v>
      </c>
      <c r="S635" s="16">
        <v>57065</v>
      </c>
      <c r="T635" s="4">
        <v>16981</v>
      </c>
      <c r="U635" s="4">
        <v>38556</v>
      </c>
      <c r="V635" s="19">
        <v>16.69</v>
      </c>
      <c r="W635" s="31">
        <v>43912.95</v>
      </c>
      <c r="X635" s="31">
        <v>41667.68</v>
      </c>
      <c r="Y635" s="23">
        <f t="shared" si="80"/>
        <v>0.0660120743388301</v>
      </c>
      <c r="Z635" s="24">
        <f t="shared" si="81"/>
        <v>0.258866377446237</v>
      </c>
      <c r="AA635" s="25">
        <v>57065</v>
      </c>
      <c r="AB635" s="2">
        <f t="shared" si="82"/>
        <v>0.402289198450854</v>
      </c>
      <c r="AC635" s="25">
        <v>1.11904140296546</v>
      </c>
      <c r="AD635" s="25">
        <v>0.60436778811581</v>
      </c>
      <c r="AE635" s="25">
        <f t="shared" si="83"/>
        <v>1.11904140296546</v>
      </c>
      <c r="AF635" s="26">
        <f t="shared" si="84"/>
        <v>2.3949</v>
      </c>
      <c r="AG635" s="6">
        <f t="shared" si="79"/>
        <v>2.27053765973735</v>
      </c>
      <c r="AH635" s="3">
        <f t="shared" si="85"/>
        <v>270.787896944278</v>
      </c>
      <c r="AI635" s="32">
        <f t="shared" si="86"/>
        <v>1.61615704009976</v>
      </c>
      <c r="AJ635" s="32">
        <f t="shared" si="87"/>
        <v>3.3194009762644</v>
      </c>
    </row>
    <row r="636" ht="12" spans="1:36">
      <c r="A636" s="11">
        <v>2020</v>
      </c>
      <c r="B636" s="11">
        <v>370000</v>
      </c>
      <c r="C636" s="12" t="s">
        <v>90</v>
      </c>
      <c r="D636" s="12" t="s">
        <v>91</v>
      </c>
      <c r="E636" s="2">
        <v>11233.52</v>
      </c>
      <c r="F636" s="2">
        <v>4757.62</v>
      </c>
      <c r="G636" s="13">
        <v>6559.9306</v>
      </c>
      <c r="H636" s="2">
        <v>29248</v>
      </c>
      <c r="I636" s="16">
        <v>72798.17</v>
      </c>
      <c r="J636" s="17">
        <v>10164.51</v>
      </c>
      <c r="K636" s="17">
        <v>6408.84</v>
      </c>
      <c r="L636" s="17">
        <v>3755.67</v>
      </c>
      <c r="M636" s="16">
        <v>5364.4</v>
      </c>
      <c r="N636" s="16">
        <v>7.4</v>
      </c>
      <c r="O636" s="16">
        <v>38977.2</v>
      </c>
      <c r="P636" s="16">
        <v>53.5</v>
      </c>
      <c r="Q636" s="16">
        <v>28456.7</v>
      </c>
      <c r="R636" s="16">
        <v>39.1</v>
      </c>
      <c r="S636" s="16">
        <v>71825</v>
      </c>
      <c r="T636" s="4">
        <v>18753</v>
      </c>
      <c r="U636" s="4">
        <v>43726</v>
      </c>
      <c r="V636" s="19">
        <v>15.81</v>
      </c>
      <c r="W636" s="31">
        <v>118349.36</v>
      </c>
      <c r="X636" s="31">
        <v>97880.59</v>
      </c>
      <c r="Y636" s="23">
        <f t="shared" si="80"/>
        <v>0.0653535658932086</v>
      </c>
      <c r="Z636" s="24">
        <f t="shared" si="81"/>
        <v>0.154310472364896</v>
      </c>
      <c r="AA636" s="25">
        <v>71825</v>
      </c>
      <c r="AB636" s="2">
        <f t="shared" si="82"/>
        <v>0.40176834115473</v>
      </c>
      <c r="AC636" s="25">
        <v>1.36970203853574</v>
      </c>
      <c r="AD636" s="25">
        <v>0.63051145603674</v>
      </c>
      <c r="AE636" s="25">
        <f t="shared" si="83"/>
        <v>1.36970203853574</v>
      </c>
      <c r="AF636" s="26">
        <f t="shared" si="84"/>
        <v>2.461</v>
      </c>
      <c r="AG636" s="6">
        <f t="shared" si="79"/>
        <v>2.33168026449101</v>
      </c>
      <c r="AH636" s="3">
        <f t="shared" si="85"/>
        <v>642.916508538899</v>
      </c>
      <c r="AI636" s="32">
        <f t="shared" si="86"/>
        <v>1.34454739727661</v>
      </c>
      <c r="AJ636" s="32">
        <f t="shared" si="87"/>
        <v>2.97026628553987</v>
      </c>
    </row>
    <row r="637" ht="12" spans="1:36">
      <c r="A637" s="11">
        <v>2020</v>
      </c>
      <c r="B637" s="11">
        <v>410000</v>
      </c>
      <c r="C637" s="12" t="s">
        <v>92</v>
      </c>
      <c r="D637" s="12" t="s">
        <v>93</v>
      </c>
      <c r="E637" s="2">
        <v>10372.67</v>
      </c>
      <c r="F637" s="2">
        <v>2764.73</v>
      </c>
      <c r="G637" s="13">
        <v>4168.8427</v>
      </c>
      <c r="H637" s="2">
        <v>22502.8</v>
      </c>
      <c r="I637" s="16">
        <v>54259.43</v>
      </c>
      <c r="J637" s="17">
        <v>9941.17</v>
      </c>
      <c r="K637" s="17">
        <v>5510.3</v>
      </c>
      <c r="L637" s="17">
        <v>4431</v>
      </c>
      <c r="M637" s="16">
        <v>5354.02</v>
      </c>
      <c r="N637" s="16">
        <v>9.87</v>
      </c>
      <c r="O637" s="16">
        <v>26684.5</v>
      </c>
      <c r="P637" s="16">
        <v>49.18</v>
      </c>
      <c r="Q637" s="16">
        <v>22220.9</v>
      </c>
      <c r="R637" s="16">
        <v>40.95</v>
      </c>
      <c r="S637" s="16">
        <v>54691</v>
      </c>
      <c r="T637" s="4">
        <v>16108</v>
      </c>
      <c r="U637" s="4">
        <v>34750</v>
      </c>
      <c r="V637" s="19">
        <v>16.7</v>
      </c>
      <c r="W637" s="31">
        <v>77552.6</v>
      </c>
      <c r="X637" s="31">
        <v>64115.2</v>
      </c>
      <c r="Y637" s="23">
        <f t="shared" si="80"/>
        <v>0.0509539079197846</v>
      </c>
      <c r="Z637" s="24">
        <f t="shared" si="81"/>
        <v>0.191168060556478</v>
      </c>
      <c r="AA637" s="25">
        <v>54691</v>
      </c>
      <c r="AB637" s="2">
        <f t="shared" si="82"/>
        <v>0.414726066971216</v>
      </c>
      <c r="AC637" s="25">
        <v>1.20087395200014</v>
      </c>
      <c r="AD637" s="25">
        <v>0.554290893325434</v>
      </c>
      <c r="AE637" s="25">
        <f t="shared" si="83"/>
        <v>1.20087395200014</v>
      </c>
      <c r="AF637" s="26">
        <f t="shared" si="84"/>
        <v>2.3931</v>
      </c>
      <c r="AG637" s="6">
        <f t="shared" si="79"/>
        <v>2.15731313632977</v>
      </c>
      <c r="AH637" s="3">
        <f t="shared" si="85"/>
        <v>595.279640718563</v>
      </c>
      <c r="AI637" s="32">
        <f t="shared" si="86"/>
        <v>1.18164160589228</v>
      </c>
      <c r="AJ637" s="32">
        <f t="shared" si="87"/>
        <v>2.61093417310134</v>
      </c>
    </row>
    <row r="638" ht="12" spans="1:36">
      <c r="A638" s="11">
        <v>2020</v>
      </c>
      <c r="B638" s="11">
        <v>420000</v>
      </c>
      <c r="C638" s="12" t="s">
        <v>94</v>
      </c>
      <c r="D638" s="12" t="s">
        <v>95</v>
      </c>
      <c r="E638" s="2">
        <v>8442.88</v>
      </c>
      <c r="F638" s="2">
        <v>1923.45</v>
      </c>
      <c r="G638" s="13">
        <v>2511.5368</v>
      </c>
      <c r="H638" s="2">
        <v>17984.9</v>
      </c>
      <c r="I638" s="16">
        <v>43004.49</v>
      </c>
      <c r="J638" s="17">
        <v>5744.83</v>
      </c>
      <c r="K638" s="17">
        <v>3632.04</v>
      </c>
      <c r="L638" s="17">
        <v>2143.22</v>
      </c>
      <c r="M638" s="16">
        <v>4133.2</v>
      </c>
      <c r="N638" s="16">
        <v>9.6</v>
      </c>
      <c r="O638" s="16">
        <v>22937.6</v>
      </c>
      <c r="P638" s="16">
        <v>53.3</v>
      </c>
      <c r="Q638" s="16">
        <v>15933.8</v>
      </c>
      <c r="R638" s="16">
        <v>37.1</v>
      </c>
      <c r="S638" s="16">
        <v>73687.46</v>
      </c>
      <c r="T638" s="4">
        <v>16306</v>
      </c>
      <c r="U638" s="4">
        <v>36706</v>
      </c>
      <c r="V638" s="19">
        <v>18.59</v>
      </c>
      <c r="W638" s="31">
        <v>67159.32</v>
      </c>
      <c r="X638" s="31">
        <v>59872.13</v>
      </c>
      <c r="Y638" s="23">
        <f t="shared" si="80"/>
        <v>0.0447267250466172</v>
      </c>
      <c r="Z638" s="24">
        <f t="shared" si="81"/>
        <v>0.196325546472008</v>
      </c>
      <c r="AA638" s="25">
        <v>73687.46</v>
      </c>
      <c r="AB638" s="2">
        <f t="shared" si="82"/>
        <v>0.418209819486291</v>
      </c>
      <c r="AC638" s="25">
        <v>1.43955616362701</v>
      </c>
      <c r="AD638" s="25">
        <v>0.632227585498614</v>
      </c>
      <c r="AE638" s="25">
        <f t="shared" si="83"/>
        <v>1.43955616362701</v>
      </c>
      <c r="AF638" s="26">
        <f t="shared" si="84"/>
        <v>2.437</v>
      </c>
      <c r="AG638" s="6">
        <f t="shared" si="79"/>
        <v>2.25107322457991</v>
      </c>
      <c r="AH638" s="3">
        <f t="shared" si="85"/>
        <v>309.027972027972</v>
      </c>
      <c r="AI638" s="32">
        <f t="shared" si="86"/>
        <v>1.3922297415921</v>
      </c>
      <c r="AJ638" s="32">
        <f t="shared" si="87"/>
        <v>2.95391132414313</v>
      </c>
    </row>
    <row r="639" ht="12" spans="1:36">
      <c r="A639" s="11">
        <v>2020</v>
      </c>
      <c r="B639" s="11">
        <v>430000</v>
      </c>
      <c r="C639" s="12" t="s">
        <v>96</v>
      </c>
      <c r="D639" s="12" t="s">
        <v>97</v>
      </c>
      <c r="E639" s="2">
        <v>8403.13</v>
      </c>
      <c r="F639" s="2">
        <v>2057.98</v>
      </c>
      <c r="G639" s="13">
        <v>3008.6633</v>
      </c>
      <c r="H639" s="2">
        <v>16258.1</v>
      </c>
      <c r="I639" s="16">
        <v>41542.57</v>
      </c>
      <c r="J639" s="17">
        <v>6645.3</v>
      </c>
      <c r="K639" s="17">
        <v>3905.13</v>
      </c>
      <c r="L639" s="17">
        <v>2739.87</v>
      </c>
      <c r="M639" s="16">
        <v>4240.7</v>
      </c>
      <c r="N639" s="16">
        <v>10.2</v>
      </c>
      <c r="O639" s="16">
        <v>21352.7</v>
      </c>
      <c r="P639" s="16">
        <v>51.4</v>
      </c>
      <c r="Q639" s="16">
        <v>15949.2</v>
      </c>
      <c r="R639" s="16">
        <v>38.4</v>
      </c>
      <c r="S639" s="16">
        <v>62537</v>
      </c>
      <c r="T639" s="4">
        <v>16585</v>
      </c>
      <c r="U639" s="4">
        <v>41698</v>
      </c>
      <c r="V639" s="19">
        <v>21.18</v>
      </c>
      <c r="W639" s="31">
        <v>57912</v>
      </c>
      <c r="X639" s="31">
        <v>49402.84</v>
      </c>
      <c r="Y639" s="23">
        <f t="shared" si="80"/>
        <v>0.0495390631826582</v>
      </c>
      <c r="Z639" s="24">
        <f t="shared" si="81"/>
        <v>0.202277567324313</v>
      </c>
      <c r="AA639" s="25">
        <v>62537</v>
      </c>
      <c r="AB639" s="2">
        <f t="shared" si="82"/>
        <v>0.391359995301206</v>
      </c>
      <c r="AC639" s="25">
        <v>1.33879442229077</v>
      </c>
      <c r="AD639" s="25">
        <v>0.587652927633064</v>
      </c>
      <c r="AE639" s="25">
        <f t="shared" si="83"/>
        <v>1.33879442229077</v>
      </c>
      <c r="AF639" s="26">
        <f t="shared" si="84"/>
        <v>2.412</v>
      </c>
      <c r="AG639" s="6">
        <f t="shared" si="79"/>
        <v>2.51419957793187</v>
      </c>
      <c r="AH639" s="3">
        <f t="shared" si="85"/>
        <v>313.753541076487</v>
      </c>
      <c r="AI639" s="32">
        <f t="shared" si="86"/>
        <v>1.18921000795088</v>
      </c>
      <c r="AJ639" s="32">
        <f t="shared" si="87"/>
        <v>2.58324990485663</v>
      </c>
    </row>
    <row r="640" ht="12" spans="1:36">
      <c r="A640" s="11">
        <v>2020</v>
      </c>
      <c r="B640" s="11">
        <v>440000</v>
      </c>
      <c r="C640" s="12" t="s">
        <v>98</v>
      </c>
      <c r="D640" s="12" t="s">
        <v>99</v>
      </c>
      <c r="E640" s="2">
        <v>17430.79</v>
      </c>
      <c r="F640" s="2">
        <v>9881.95</v>
      </c>
      <c r="G640" s="13">
        <v>12923.8452</v>
      </c>
      <c r="H640" s="2">
        <v>40207.9</v>
      </c>
      <c r="I640" s="16">
        <v>111151.63</v>
      </c>
      <c r="J640" s="17">
        <v>12623.61</v>
      </c>
      <c r="K640" s="17">
        <v>9360.7</v>
      </c>
      <c r="L640" s="17">
        <v>3263.3</v>
      </c>
      <c r="M640" s="16">
        <v>4732.7</v>
      </c>
      <c r="N640" s="16">
        <v>4.3</v>
      </c>
      <c r="O640" s="16">
        <v>62550.8</v>
      </c>
      <c r="P640" s="16">
        <v>56.5</v>
      </c>
      <c r="Q640" s="16">
        <v>43868.1</v>
      </c>
      <c r="R640" s="16">
        <v>39.2</v>
      </c>
      <c r="S640" s="16">
        <v>88521.19</v>
      </c>
      <c r="T640" s="4">
        <v>20143</v>
      </c>
      <c r="U640" s="4">
        <v>50257</v>
      </c>
      <c r="V640" s="19">
        <v>17.98</v>
      </c>
      <c r="W640" s="31">
        <v>267638.26</v>
      </c>
      <c r="X640" s="31">
        <v>195680.62</v>
      </c>
      <c r="Y640" s="23">
        <f t="shared" si="80"/>
        <v>0.0889051289666197</v>
      </c>
      <c r="Z640" s="24">
        <f t="shared" si="81"/>
        <v>0.15681992247887</v>
      </c>
      <c r="AA640" s="25">
        <v>88521.19</v>
      </c>
      <c r="AB640" s="2">
        <f t="shared" si="82"/>
        <v>0.361739184571562</v>
      </c>
      <c r="AC640" s="25">
        <v>1.42588350076707</v>
      </c>
      <c r="AD640" s="25">
        <v>0.741523225131321</v>
      </c>
      <c r="AE640" s="25">
        <f t="shared" si="83"/>
        <v>1.42588350076707</v>
      </c>
      <c r="AF640" s="26">
        <f t="shared" si="84"/>
        <v>2.522</v>
      </c>
      <c r="AG640" s="6">
        <f t="shared" si="79"/>
        <v>2.49501067368317</v>
      </c>
      <c r="AH640" s="3">
        <f t="shared" si="85"/>
        <v>702.091768631813</v>
      </c>
      <c r="AI640" s="32">
        <f t="shared" si="86"/>
        <v>1.76048358445126</v>
      </c>
      <c r="AJ640" s="32">
        <f t="shared" si="87"/>
        <v>4.16834984786098</v>
      </c>
    </row>
    <row r="641" ht="12" spans="1:36">
      <c r="A641" s="11">
        <v>2020</v>
      </c>
      <c r="B641" s="11">
        <v>450000</v>
      </c>
      <c r="C641" s="12" t="s">
        <v>100</v>
      </c>
      <c r="D641" s="12" t="s">
        <v>101</v>
      </c>
      <c r="E641" s="2">
        <v>6179.47</v>
      </c>
      <c r="F641" s="2">
        <v>1113.22</v>
      </c>
      <c r="G641" s="13">
        <v>1716.94</v>
      </c>
      <c r="H641" s="2">
        <v>7831</v>
      </c>
      <c r="I641" s="16">
        <v>22120.87</v>
      </c>
      <c r="J641" s="17">
        <v>5018.72</v>
      </c>
      <c r="K641" s="17">
        <v>2720.52</v>
      </c>
      <c r="L641" s="17">
        <v>2298</v>
      </c>
      <c r="M641" s="16">
        <v>3645.9</v>
      </c>
      <c r="N641" s="16">
        <v>16.5</v>
      </c>
      <c r="O641" s="16">
        <v>11428.1</v>
      </c>
      <c r="P641" s="16">
        <v>51.7</v>
      </c>
      <c r="Q641" s="16">
        <v>7046.8</v>
      </c>
      <c r="R641" s="16">
        <v>31.9</v>
      </c>
      <c r="S641" s="16">
        <v>44237</v>
      </c>
      <c r="T641" s="4">
        <v>14815</v>
      </c>
      <c r="U641" s="4">
        <v>35859</v>
      </c>
      <c r="V641" s="19">
        <v>23.76</v>
      </c>
      <c r="W641" s="31">
        <v>34665.55</v>
      </c>
      <c r="X641" s="31">
        <v>35196.77</v>
      </c>
      <c r="Y641" s="23">
        <f t="shared" si="80"/>
        <v>0.0503244221407205</v>
      </c>
      <c r="Z641" s="24">
        <f t="shared" si="81"/>
        <v>0.27935022447128</v>
      </c>
      <c r="AA641" s="25">
        <v>44237</v>
      </c>
      <c r="AB641" s="2">
        <f t="shared" si="82"/>
        <v>0.354009584613987</v>
      </c>
      <c r="AC641" s="25">
        <v>1.62174320258841</v>
      </c>
      <c r="AD641" s="25">
        <v>0.542074473172442</v>
      </c>
      <c r="AE641" s="25">
        <f t="shared" si="83"/>
        <v>1.62174320258841</v>
      </c>
      <c r="AF641" s="26">
        <f t="shared" si="84"/>
        <v>2.354</v>
      </c>
      <c r="AG641" s="6">
        <f t="shared" si="79"/>
        <v>2.42045224434695</v>
      </c>
      <c r="AH641" s="3">
        <f t="shared" si="85"/>
        <v>211.225589225589</v>
      </c>
      <c r="AI641" s="32">
        <f t="shared" si="86"/>
        <v>1.59111147075138</v>
      </c>
      <c r="AJ641" s="32">
        <f t="shared" si="87"/>
        <v>3.15820851530704</v>
      </c>
    </row>
    <row r="642" ht="12" spans="1:36">
      <c r="A642" s="11">
        <v>2020</v>
      </c>
      <c r="B642" s="11">
        <v>460000</v>
      </c>
      <c r="C642" s="12" t="s">
        <v>102</v>
      </c>
      <c r="D642" s="12" t="s">
        <v>103</v>
      </c>
      <c r="E642" s="2">
        <v>1972.46</v>
      </c>
      <c r="F642" s="2">
        <v>559.82</v>
      </c>
      <c r="G642" s="13">
        <v>816.0595</v>
      </c>
      <c r="H642" s="2">
        <v>1974.6</v>
      </c>
      <c r="I642" s="16">
        <v>5566.24</v>
      </c>
      <c r="J642" s="17">
        <v>1012.34</v>
      </c>
      <c r="K642" s="17">
        <v>610.14</v>
      </c>
      <c r="L642" s="17">
        <v>402.2</v>
      </c>
      <c r="M642" s="16">
        <v>1135.98</v>
      </c>
      <c r="N642" s="16">
        <v>20.4</v>
      </c>
      <c r="O642" s="16">
        <v>3358.02</v>
      </c>
      <c r="P642" s="16">
        <v>60.3</v>
      </c>
      <c r="Q642" s="16">
        <v>1072.24</v>
      </c>
      <c r="R642" s="16">
        <v>19.3</v>
      </c>
      <c r="S642" s="16">
        <v>55438</v>
      </c>
      <c r="T642" s="4">
        <v>16279</v>
      </c>
      <c r="U642" s="4">
        <v>37097</v>
      </c>
      <c r="V642" s="19">
        <v>3.51</v>
      </c>
      <c r="W642" s="31">
        <v>10312.45</v>
      </c>
      <c r="X642" s="31">
        <v>9981.72</v>
      </c>
      <c r="Y642" s="23">
        <f t="shared" si="80"/>
        <v>0.100574175745207</v>
      </c>
      <c r="Z642" s="24">
        <f t="shared" si="81"/>
        <v>0.354361292362528</v>
      </c>
      <c r="AA642" s="25">
        <v>55438</v>
      </c>
      <c r="AB642" s="2">
        <f t="shared" si="82"/>
        <v>0.354745752967892</v>
      </c>
      <c r="AC642" s="25">
        <v>3.13178019846303</v>
      </c>
      <c r="AD642" s="25">
        <v>0.602702649307545</v>
      </c>
      <c r="AE642" s="25">
        <f t="shared" si="83"/>
        <v>3.13178019846303</v>
      </c>
      <c r="AF642" s="26">
        <f t="shared" si="84"/>
        <v>2.399</v>
      </c>
      <c r="AG642" s="6">
        <f t="shared" ref="AG642:AG705" si="88">U642/T642</f>
        <v>2.27882548068063</v>
      </c>
      <c r="AH642" s="3">
        <f t="shared" si="85"/>
        <v>288.415954415954</v>
      </c>
      <c r="AI642" s="32">
        <f t="shared" si="86"/>
        <v>1.79326080082785</v>
      </c>
      <c r="AJ642" s="32">
        <f t="shared" si="87"/>
        <v>3.64593873063325</v>
      </c>
    </row>
    <row r="643" ht="12" spans="1:36">
      <c r="A643" s="11">
        <v>2020</v>
      </c>
      <c r="B643" s="11">
        <v>500000</v>
      </c>
      <c r="C643" s="12" t="s">
        <v>104</v>
      </c>
      <c r="D643" s="12" t="s">
        <v>105</v>
      </c>
      <c r="E643" s="2">
        <v>4893.95</v>
      </c>
      <c r="F643" s="2">
        <v>1430.72</v>
      </c>
      <c r="G643" s="13">
        <v>2094.8541</v>
      </c>
      <c r="H643" s="2">
        <v>11787.2</v>
      </c>
      <c r="I643" s="16">
        <v>25041.43</v>
      </c>
      <c r="J643" s="17">
        <v>3208.91</v>
      </c>
      <c r="K643" s="17">
        <v>2229.08</v>
      </c>
      <c r="L643" s="17">
        <v>979.85</v>
      </c>
      <c r="M643" s="16">
        <v>1803.5</v>
      </c>
      <c r="N643" s="16">
        <v>7.2</v>
      </c>
      <c r="O643" s="16">
        <v>13268.3</v>
      </c>
      <c r="P643" s="16">
        <v>53</v>
      </c>
      <c r="Q643" s="16">
        <v>9969.55</v>
      </c>
      <c r="R643" s="16">
        <v>39.8</v>
      </c>
      <c r="S643" s="16">
        <v>78294</v>
      </c>
      <c r="T643" s="4">
        <v>16361</v>
      </c>
      <c r="U643" s="4">
        <v>40006</v>
      </c>
      <c r="V643" s="19">
        <v>8.24</v>
      </c>
      <c r="W643" s="31">
        <v>42854.31</v>
      </c>
      <c r="X643" s="31">
        <v>41908.91</v>
      </c>
      <c r="Y643" s="23">
        <f t="shared" ref="Y643:Y706" si="89">F643/I643</f>
        <v>0.0571341173407429</v>
      </c>
      <c r="Z643" s="24">
        <f t="shared" ref="Z643:Z706" si="90">E643/I643</f>
        <v>0.195434126565456</v>
      </c>
      <c r="AA643" s="25">
        <v>78294</v>
      </c>
      <c r="AB643" s="2">
        <f t="shared" ref="AB643:AB706" si="91">H643/I643</f>
        <v>0.470707942797197</v>
      </c>
      <c r="AC643" s="25">
        <v>1.33088253732616</v>
      </c>
      <c r="AD643" s="25">
        <v>0.69465332464918</v>
      </c>
      <c r="AE643" s="25">
        <f t="shared" ref="AE643:AE706" si="92">O643/Q643</f>
        <v>1.33088253732616</v>
      </c>
      <c r="AF643" s="26">
        <f t="shared" ref="AF643:AF706" si="93">(N643*1+R643*2+P643*3)/100</f>
        <v>2.458</v>
      </c>
      <c r="AG643" s="6">
        <f t="shared" si="88"/>
        <v>2.44520506081535</v>
      </c>
      <c r="AH643" s="3">
        <f t="shared" ref="AH643:AH706" si="94">J643/V643</f>
        <v>389.430825242718</v>
      </c>
      <c r="AI643" s="32">
        <f t="shared" si="86"/>
        <v>1.67358293835456</v>
      </c>
      <c r="AJ643" s="32">
        <f t="shared" si="87"/>
        <v>3.38491931171662</v>
      </c>
    </row>
    <row r="644" ht="12" spans="1:36">
      <c r="A644" s="11">
        <v>2020</v>
      </c>
      <c r="B644" s="11">
        <v>510000</v>
      </c>
      <c r="C644" s="12" t="s">
        <v>106</v>
      </c>
      <c r="D644" s="12" t="s">
        <v>107</v>
      </c>
      <c r="E644" s="2">
        <v>11198.54</v>
      </c>
      <c r="F644" s="2">
        <v>2967.2</v>
      </c>
      <c r="G644" s="13">
        <v>4260.8928</v>
      </c>
      <c r="H644" s="2">
        <v>20824.9</v>
      </c>
      <c r="I644" s="16">
        <v>48501.64</v>
      </c>
      <c r="J644" s="17">
        <v>8370.7</v>
      </c>
      <c r="K644" s="17">
        <v>4749</v>
      </c>
      <c r="L644" s="17">
        <v>3622</v>
      </c>
      <c r="M644" s="16">
        <v>5556.58</v>
      </c>
      <c r="N644" s="16">
        <v>11.5</v>
      </c>
      <c r="O644" s="16">
        <v>25439.2</v>
      </c>
      <c r="P644" s="16">
        <v>52.4</v>
      </c>
      <c r="Q644" s="16">
        <v>17505.6</v>
      </c>
      <c r="R644" s="16">
        <v>36.1</v>
      </c>
      <c r="S644" s="16">
        <v>58009</v>
      </c>
      <c r="T644" s="4">
        <v>15929</v>
      </c>
      <c r="U644" s="4">
        <v>38253</v>
      </c>
      <c r="V644" s="19">
        <v>48.61</v>
      </c>
      <c r="W644" s="31">
        <v>91835.79</v>
      </c>
      <c r="X644" s="31">
        <v>71025.99</v>
      </c>
      <c r="Y644" s="23">
        <f t="shared" si="89"/>
        <v>0.0611773127671559</v>
      </c>
      <c r="Z644" s="24">
        <f t="shared" si="90"/>
        <v>0.230889924546881</v>
      </c>
      <c r="AA644" s="25">
        <v>58009</v>
      </c>
      <c r="AB644" s="2">
        <f t="shared" si="91"/>
        <v>0.429364862713921</v>
      </c>
      <c r="AC644" s="25">
        <v>1.45320354629376</v>
      </c>
      <c r="AD644" s="25">
        <v>0.567336065084163</v>
      </c>
      <c r="AE644" s="25">
        <f t="shared" si="92"/>
        <v>1.45320354629376</v>
      </c>
      <c r="AF644" s="26">
        <f t="shared" si="93"/>
        <v>2.409</v>
      </c>
      <c r="AG644" s="6">
        <f t="shared" si="88"/>
        <v>2.4014690187708</v>
      </c>
      <c r="AH644" s="3">
        <f t="shared" si="94"/>
        <v>172.20119317013</v>
      </c>
      <c r="AI644" s="32">
        <f t="shared" si="86"/>
        <v>1.46440388407485</v>
      </c>
      <c r="AJ644" s="32">
        <f t="shared" si="87"/>
        <v>3.35786130118487</v>
      </c>
    </row>
    <row r="645" ht="12" spans="1:36">
      <c r="A645" s="11">
        <v>2020</v>
      </c>
      <c r="B645" s="11">
        <v>520000</v>
      </c>
      <c r="C645" s="12" t="s">
        <v>108</v>
      </c>
      <c r="D645" s="12" t="s">
        <v>109</v>
      </c>
      <c r="E645" s="2">
        <v>5739.5</v>
      </c>
      <c r="F645" s="2">
        <v>1086.04</v>
      </c>
      <c r="G645" s="13">
        <v>1786.8035</v>
      </c>
      <c r="H645" s="2">
        <v>7833.4</v>
      </c>
      <c r="I645" s="16">
        <v>17860.41</v>
      </c>
      <c r="J645" s="17">
        <v>3857.86</v>
      </c>
      <c r="K645" s="17">
        <v>2050.53</v>
      </c>
      <c r="L645" s="17">
        <v>1807.47</v>
      </c>
      <c r="M645" s="16">
        <v>2539.88</v>
      </c>
      <c r="N645" s="16">
        <v>14.2</v>
      </c>
      <c r="O645" s="16">
        <v>9057.5</v>
      </c>
      <c r="P645" s="16">
        <v>50.7</v>
      </c>
      <c r="Q645" s="16">
        <v>6263</v>
      </c>
      <c r="R645" s="16">
        <v>35.1</v>
      </c>
      <c r="S645" s="16">
        <v>46355</v>
      </c>
      <c r="T645" s="4">
        <v>11642</v>
      </c>
      <c r="U645" s="4">
        <v>36096</v>
      </c>
      <c r="V645" s="19">
        <v>17.62</v>
      </c>
      <c r="W645" s="31">
        <v>28324.64</v>
      </c>
      <c r="X645" s="31">
        <v>32299.37</v>
      </c>
      <c r="Y645" s="23">
        <f t="shared" si="89"/>
        <v>0.0608071147302889</v>
      </c>
      <c r="Z645" s="24">
        <f t="shared" si="90"/>
        <v>0.321353205217573</v>
      </c>
      <c r="AA645" s="25">
        <v>46355</v>
      </c>
      <c r="AB645" s="2">
        <f t="shared" si="91"/>
        <v>0.438590155545141</v>
      </c>
      <c r="AC645" s="25">
        <v>1.44619192080473</v>
      </c>
      <c r="AD645" s="25">
        <v>0.531520065528557</v>
      </c>
      <c r="AE645" s="25">
        <f t="shared" si="92"/>
        <v>1.44619192080473</v>
      </c>
      <c r="AF645" s="26">
        <f t="shared" si="93"/>
        <v>2.365</v>
      </c>
      <c r="AG645" s="6">
        <f t="shared" si="88"/>
        <v>3.10049819618622</v>
      </c>
      <c r="AH645" s="3">
        <f t="shared" si="94"/>
        <v>218.947786606129</v>
      </c>
      <c r="AI645" s="32">
        <f t="shared" si="86"/>
        <v>1.808433848943</v>
      </c>
      <c r="AJ645" s="32">
        <f t="shared" si="87"/>
        <v>3.39432353456612</v>
      </c>
    </row>
    <row r="646" ht="12" spans="1:36">
      <c r="A646" s="11">
        <v>2020</v>
      </c>
      <c r="B646" s="11">
        <v>530000</v>
      </c>
      <c r="C646" s="12" t="s">
        <v>110</v>
      </c>
      <c r="D646" s="12" t="s">
        <v>111</v>
      </c>
      <c r="E646" s="2">
        <v>6974.02</v>
      </c>
      <c r="F646" s="2">
        <v>1453.07</v>
      </c>
      <c r="G646" s="13">
        <v>2116.6873</v>
      </c>
      <c r="H646" s="2">
        <v>9792.9</v>
      </c>
      <c r="I646" s="16">
        <v>24555.72</v>
      </c>
      <c r="J646" s="17">
        <v>4722.22</v>
      </c>
      <c r="K646" s="17">
        <v>2362.86</v>
      </c>
      <c r="L646" s="17">
        <v>2358.07</v>
      </c>
      <c r="M646" s="16">
        <v>3611.8</v>
      </c>
      <c r="N646" s="16">
        <v>14.7</v>
      </c>
      <c r="O646" s="16">
        <v>12556.5</v>
      </c>
      <c r="P646" s="16">
        <v>51.1</v>
      </c>
      <c r="Q646" s="16">
        <v>8387.5</v>
      </c>
      <c r="R646" s="16">
        <v>34.2</v>
      </c>
      <c r="S646" s="16">
        <v>52047</v>
      </c>
      <c r="T646" s="4">
        <v>12842</v>
      </c>
      <c r="U646" s="4">
        <v>37500</v>
      </c>
      <c r="V646" s="19">
        <v>38.32</v>
      </c>
      <c r="W646" s="31">
        <v>35652.83</v>
      </c>
      <c r="X646" s="31">
        <v>35052.08</v>
      </c>
      <c r="Y646" s="23">
        <f t="shared" si="89"/>
        <v>0.0591744000990401</v>
      </c>
      <c r="Z646" s="24">
        <f t="shared" si="90"/>
        <v>0.284007962299619</v>
      </c>
      <c r="AA646" s="25">
        <v>52047</v>
      </c>
      <c r="AB646" s="2">
        <f t="shared" si="91"/>
        <v>0.398803211634601</v>
      </c>
      <c r="AC646" s="25">
        <v>1.49704918032787</v>
      </c>
      <c r="AD646" s="25">
        <v>0.500370588409689</v>
      </c>
      <c r="AE646" s="25">
        <f t="shared" si="92"/>
        <v>1.49704918032787</v>
      </c>
      <c r="AF646" s="26">
        <f t="shared" si="93"/>
        <v>2.364</v>
      </c>
      <c r="AG646" s="6">
        <f t="shared" si="88"/>
        <v>2.9201059025074</v>
      </c>
      <c r="AH646" s="3">
        <f t="shared" si="94"/>
        <v>123.23121085595</v>
      </c>
      <c r="AI646" s="32">
        <f t="shared" si="86"/>
        <v>1.42745071209478</v>
      </c>
      <c r="AJ646" s="32">
        <f t="shared" si="87"/>
        <v>2.8793661924798</v>
      </c>
    </row>
    <row r="647" ht="12" spans="1:36">
      <c r="A647" s="11">
        <v>2020</v>
      </c>
      <c r="B647" s="11">
        <v>540000</v>
      </c>
      <c r="C647" s="12" t="s">
        <v>112</v>
      </c>
      <c r="D647" s="12" t="s">
        <v>113</v>
      </c>
      <c r="E647" s="2">
        <v>2210.92</v>
      </c>
      <c r="F647" s="2">
        <v>143.24</v>
      </c>
      <c r="G647" s="13">
        <v>220.986</v>
      </c>
      <c r="H647" s="2">
        <v>745.8</v>
      </c>
      <c r="I647" s="16">
        <v>1902.74</v>
      </c>
      <c r="J647" s="17">
        <v>365.58</v>
      </c>
      <c r="K647" s="17">
        <v>130.34</v>
      </c>
      <c r="L647" s="17">
        <v>234.47</v>
      </c>
      <c r="M647" s="16">
        <v>150.3</v>
      </c>
      <c r="N647" s="16">
        <v>7.9</v>
      </c>
      <c r="O647" s="16">
        <v>1037.5</v>
      </c>
      <c r="P647" s="16">
        <v>54.5</v>
      </c>
      <c r="Q647" s="16">
        <v>714.9</v>
      </c>
      <c r="R647" s="16">
        <v>37.6</v>
      </c>
      <c r="S647" s="16">
        <v>52280</v>
      </c>
      <c r="T647" s="4">
        <v>14598</v>
      </c>
      <c r="U647" s="4">
        <v>41156</v>
      </c>
      <c r="V647" s="19">
        <v>122.84</v>
      </c>
      <c r="W647" s="31">
        <v>5423.48</v>
      </c>
      <c r="X647" s="31">
        <v>4957.09</v>
      </c>
      <c r="Y647" s="23">
        <f t="shared" si="89"/>
        <v>0.0752809106866939</v>
      </c>
      <c r="Z647" s="24">
        <f t="shared" si="90"/>
        <v>1.16196642736265</v>
      </c>
      <c r="AA647" s="25">
        <v>52280</v>
      </c>
      <c r="AB647" s="2">
        <f t="shared" si="91"/>
        <v>0.391961066672273</v>
      </c>
      <c r="AC647" s="25">
        <v>1.45125192334592</v>
      </c>
      <c r="AD647" s="25">
        <v>0.356529350620931</v>
      </c>
      <c r="AE647" s="25">
        <f t="shared" si="92"/>
        <v>1.45125192334592</v>
      </c>
      <c r="AF647" s="26">
        <f t="shared" si="93"/>
        <v>2.466</v>
      </c>
      <c r="AG647" s="6">
        <f t="shared" si="88"/>
        <v>2.81929031374161</v>
      </c>
      <c r="AH647" s="3">
        <f t="shared" si="94"/>
        <v>2.97606642787366</v>
      </c>
      <c r="AI647" s="32">
        <f t="shared" si="86"/>
        <v>2.60523770982898</v>
      </c>
      <c r="AJ647" s="32">
        <f t="shared" si="87"/>
        <v>5.45559035916625</v>
      </c>
    </row>
    <row r="648" ht="12" spans="1:36">
      <c r="A648" s="11">
        <v>2020</v>
      </c>
      <c r="B648" s="11">
        <v>610000</v>
      </c>
      <c r="C648" s="12" t="s">
        <v>114</v>
      </c>
      <c r="D648" s="12" t="s">
        <v>115</v>
      </c>
      <c r="E648" s="2">
        <v>5930.32</v>
      </c>
      <c r="F648" s="2">
        <v>1752.14</v>
      </c>
      <c r="G648" s="13">
        <v>2257.3061</v>
      </c>
      <c r="H648" s="2">
        <v>9605.9</v>
      </c>
      <c r="I648" s="16">
        <v>26014.14</v>
      </c>
      <c r="J648" s="17">
        <v>3954.69</v>
      </c>
      <c r="K648" s="17">
        <v>2478.2</v>
      </c>
      <c r="L648" s="17">
        <v>1476.8</v>
      </c>
      <c r="M648" s="16">
        <v>2267.7</v>
      </c>
      <c r="N648" s="16">
        <v>8.7</v>
      </c>
      <c r="O648" s="16">
        <v>12524.4</v>
      </c>
      <c r="P648" s="16">
        <v>48.2</v>
      </c>
      <c r="Q648" s="16">
        <v>11222</v>
      </c>
      <c r="R648" s="16">
        <v>43.1</v>
      </c>
      <c r="S648" s="16">
        <v>65866.92</v>
      </c>
      <c r="T648" s="4">
        <v>13316</v>
      </c>
      <c r="U648" s="4">
        <v>37868</v>
      </c>
      <c r="V648" s="19">
        <v>20.56</v>
      </c>
      <c r="W648" s="31">
        <v>49448.62</v>
      </c>
      <c r="X648" s="31">
        <v>39185.75</v>
      </c>
      <c r="Y648" s="23">
        <f t="shared" si="89"/>
        <v>0.0673533701287069</v>
      </c>
      <c r="Z648" s="24">
        <f t="shared" si="90"/>
        <v>0.227965252743316</v>
      </c>
      <c r="AA648" s="25">
        <v>65866.92</v>
      </c>
      <c r="AB648" s="2">
        <f t="shared" si="91"/>
        <v>0.369256873377325</v>
      </c>
      <c r="AC648" s="25">
        <v>1.1160577437177</v>
      </c>
      <c r="AD648" s="25">
        <v>0.626648359289856</v>
      </c>
      <c r="AE648" s="25">
        <f t="shared" si="92"/>
        <v>1.1160577437177</v>
      </c>
      <c r="AF648" s="26">
        <f t="shared" si="93"/>
        <v>2.395</v>
      </c>
      <c r="AG648" s="6">
        <f t="shared" si="88"/>
        <v>2.84379693601682</v>
      </c>
      <c r="AH648" s="3">
        <f t="shared" si="94"/>
        <v>192.34873540856</v>
      </c>
      <c r="AI648" s="32">
        <f t="shared" si="86"/>
        <v>1.50632502169974</v>
      </c>
      <c r="AJ648" s="32">
        <f t="shared" si="87"/>
        <v>3.40716125922287</v>
      </c>
    </row>
    <row r="649" ht="12" spans="1:36">
      <c r="A649" s="11">
        <v>2020</v>
      </c>
      <c r="B649" s="11">
        <v>620000</v>
      </c>
      <c r="C649" s="12" t="s">
        <v>116</v>
      </c>
      <c r="D649" s="12" t="s">
        <v>117</v>
      </c>
      <c r="E649" s="2">
        <v>4163.4</v>
      </c>
      <c r="F649" s="2">
        <v>567.93</v>
      </c>
      <c r="G649" s="13">
        <v>874.5518</v>
      </c>
      <c r="H649" s="2">
        <v>3632.4</v>
      </c>
      <c r="I649" s="16">
        <v>8979.67</v>
      </c>
      <c r="J649" s="17">
        <v>2500.51</v>
      </c>
      <c r="K649" s="17">
        <v>1306.28</v>
      </c>
      <c r="L649" s="17">
        <v>1195.25</v>
      </c>
      <c r="M649" s="16">
        <v>1188.1</v>
      </c>
      <c r="N649" s="16">
        <v>13.23</v>
      </c>
      <c r="O649" s="16">
        <v>4966.7</v>
      </c>
      <c r="P649" s="16">
        <v>55.31</v>
      </c>
      <c r="Q649" s="16">
        <v>2824.8</v>
      </c>
      <c r="R649" s="16">
        <v>31.46</v>
      </c>
      <c r="S649" s="16">
        <v>35848</v>
      </c>
      <c r="T649" s="4">
        <v>10344</v>
      </c>
      <c r="U649" s="4">
        <v>33822</v>
      </c>
      <c r="V649" s="19">
        <v>42.59</v>
      </c>
      <c r="W649" s="31">
        <v>20992.67</v>
      </c>
      <c r="X649" s="31">
        <v>22159.41</v>
      </c>
      <c r="Y649" s="23">
        <f t="shared" si="89"/>
        <v>0.0632461994705819</v>
      </c>
      <c r="Z649" s="24">
        <f t="shared" si="90"/>
        <v>0.463647327797124</v>
      </c>
      <c r="AA649" s="25">
        <v>35848</v>
      </c>
      <c r="AB649" s="2">
        <f t="shared" si="91"/>
        <v>0.404513751618935</v>
      </c>
      <c r="AC649" s="25">
        <v>1.75824837156613</v>
      </c>
      <c r="AD649" s="25">
        <v>0.522405429292424</v>
      </c>
      <c r="AE649" s="25">
        <f t="shared" si="92"/>
        <v>1.75824837156613</v>
      </c>
      <c r="AF649" s="26">
        <f t="shared" si="93"/>
        <v>2.4208</v>
      </c>
      <c r="AG649" s="6">
        <f t="shared" si="88"/>
        <v>3.26972157772622</v>
      </c>
      <c r="AH649" s="3">
        <f t="shared" si="94"/>
        <v>58.7111998121625</v>
      </c>
      <c r="AI649" s="32">
        <f t="shared" si="86"/>
        <v>2.4677309967961</v>
      </c>
      <c r="AJ649" s="32">
        <f t="shared" si="87"/>
        <v>4.805530715494</v>
      </c>
    </row>
    <row r="650" ht="12" spans="1:36">
      <c r="A650" s="11">
        <v>2020</v>
      </c>
      <c r="B650" s="11">
        <v>630000</v>
      </c>
      <c r="C650" s="12" t="s">
        <v>118</v>
      </c>
      <c r="D650" s="12" t="s">
        <v>119</v>
      </c>
      <c r="E650" s="2">
        <v>1932.84</v>
      </c>
      <c r="F650" s="2">
        <v>213.27</v>
      </c>
      <c r="G650" s="13">
        <v>297.9874</v>
      </c>
      <c r="H650" s="2">
        <v>877.3</v>
      </c>
      <c r="I650" s="16">
        <v>3009.81</v>
      </c>
      <c r="J650" s="17">
        <v>592.79</v>
      </c>
      <c r="K650" s="17">
        <v>355.94</v>
      </c>
      <c r="L650" s="17">
        <v>237</v>
      </c>
      <c r="M650" s="16">
        <v>338</v>
      </c>
      <c r="N650" s="16">
        <v>11.2</v>
      </c>
      <c r="O650" s="16">
        <v>1528.6</v>
      </c>
      <c r="P650" s="16">
        <v>50.8</v>
      </c>
      <c r="Q650" s="16">
        <v>1143.2</v>
      </c>
      <c r="R650" s="16">
        <v>38.1</v>
      </c>
      <c r="S650" s="16">
        <v>50845</v>
      </c>
      <c r="T650" s="4">
        <v>12342</v>
      </c>
      <c r="U650" s="4">
        <v>35506</v>
      </c>
      <c r="V650" s="19">
        <v>72.23</v>
      </c>
      <c r="W650" s="31">
        <v>6314.07</v>
      </c>
      <c r="X650" s="31">
        <v>6620.86</v>
      </c>
      <c r="Y650" s="23">
        <f t="shared" si="89"/>
        <v>0.0708582933806453</v>
      </c>
      <c r="Z650" s="24">
        <f t="shared" si="90"/>
        <v>0.642180071167283</v>
      </c>
      <c r="AA650" s="25">
        <v>50845</v>
      </c>
      <c r="AB650" s="2">
        <f t="shared" si="91"/>
        <v>0.29148019310189</v>
      </c>
      <c r="AC650" s="25">
        <v>1.33712386284115</v>
      </c>
      <c r="AD650" s="25">
        <v>0.600448725518312</v>
      </c>
      <c r="AE650" s="25">
        <f t="shared" si="92"/>
        <v>1.33712386284115</v>
      </c>
      <c r="AF650" s="26">
        <f t="shared" si="93"/>
        <v>2.398</v>
      </c>
      <c r="AG650" s="6">
        <f t="shared" si="88"/>
        <v>2.87684329930319</v>
      </c>
      <c r="AH650" s="3">
        <f t="shared" si="94"/>
        <v>8.20697771009276</v>
      </c>
      <c r="AI650" s="32">
        <f t="shared" si="86"/>
        <v>2.1997601177483</v>
      </c>
      <c r="AJ650" s="32">
        <f t="shared" si="87"/>
        <v>4.29759021333573</v>
      </c>
    </row>
    <row r="651" ht="12" spans="1:36">
      <c r="A651" s="11">
        <v>2020</v>
      </c>
      <c r="B651" s="11">
        <v>640000</v>
      </c>
      <c r="C651" s="12" t="s">
        <v>120</v>
      </c>
      <c r="D651" s="12" t="s">
        <v>121</v>
      </c>
      <c r="E651" s="2">
        <v>1480.36</v>
      </c>
      <c r="F651" s="2">
        <v>263.87</v>
      </c>
      <c r="G651" s="13">
        <v>419.4398</v>
      </c>
      <c r="H651" s="2">
        <v>1301.4</v>
      </c>
      <c r="I651" s="16">
        <v>3956.34</v>
      </c>
      <c r="J651" s="17">
        <v>720.93</v>
      </c>
      <c r="K651" s="17">
        <v>467.87</v>
      </c>
      <c r="L651" s="17">
        <v>252.4</v>
      </c>
      <c r="M651" s="16">
        <v>338.1</v>
      </c>
      <c r="N651" s="16">
        <v>8.62</v>
      </c>
      <c r="O651" s="16">
        <v>1989</v>
      </c>
      <c r="P651" s="16">
        <v>50.34</v>
      </c>
      <c r="Q651" s="16">
        <v>1629.3</v>
      </c>
      <c r="R651" s="16">
        <v>41.04</v>
      </c>
      <c r="S651" s="16">
        <v>55021</v>
      </c>
      <c r="T651" s="4">
        <v>13889</v>
      </c>
      <c r="U651" s="4">
        <v>35720</v>
      </c>
      <c r="V651" s="19">
        <v>6.64</v>
      </c>
      <c r="W651" s="31">
        <v>7136.24</v>
      </c>
      <c r="X651" s="31">
        <v>7981.87</v>
      </c>
      <c r="Y651" s="23">
        <f t="shared" si="89"/>
        <v>0.0666954811770475</v>
      </c>
      <c r="Z651" s="24">
        <f t="shared" si="90"/>
        <v>0.374174110415182</v>
      </c>
      <c r="AA651" s="25">
        <v>55021</v>
      </c>
      <c r="AB651" s="2">
        <f t="shared" si="91"/>
        <v>0.328940384294575</v>
      </c>
      <c r="AC651" s="25">
        <v>1.22076965568035</v>
      </c>
      <c r="AD651" s="25">
        <v>0.648981177090702</v>
      </c>
      <c r="AE651" s="25">
        <f t="shared" si="92"/>
        <v>1.22076965568035</v>
      </c>
      <c r="AF651" s="26">
        <f t="shared" si="93"/>
        <v>2.4172</v>
      </c>
      <c r="AG651" s="6">
        <f t="shared" si="88"/>
        <v>2.5718194254446</v>
      </c>
      <c r="AH651" s="3">
        <f t="shared" si="94"/>
        <v>108.573795180723</v>
      </c>
      <c r="AI651" s="32">
        <f t="shared" si="86"/>
        <v>2.01748838573025</v>
      </c>
      <c r="AJ651" s="32">
        <f t="shared" si="87"/>
        <v>3.82123629415065</v>
      </c>
    </row>
    <row r="652" ht="12" spans="1:36">
      <c r="A652" s="11">
        <v>2020</v>
      </c>
      <c r="B652" s="11">
        <v>650000</v>
      </c>
      <c r="C652" s="12" t="s">
        <v>122</v>
      </c>
      <c r="D652" s="12" t="s">
        <v>123</v>
      </c>
      <c r="E652" s="2">
        <v>5533.16</v>
      </c>
      <c r="F652" s="2">
        <v>910.19</v>
      </c>
      <c r="G652" s="13">
        <v>1477.2165</v>
      </c>
      <c r="H652" s="2">
        <v>3062.5</v>
      </c>
      <c r="I652" s="16">
        <v>13800.74</v>
      </c>
      <c r="J652" s="17">
        <v>2590.49</v>
      </c>
      <c r="K652" s="17">
        <v>1464.13</v>
      </c>
      <c r="L652" s="17">
        <v>1125.87</v>
      </c>
      <c r="M652" s="16">
        <v>1981.28</v>
      </c>
      <c r="N652" s="16">
        <v>14.3</v>
      </c>
      <c r="O652" s="16">
        <v>7032.8</v>
      </c>
      <c r="P652" s="16">
        <v>50.9</v>
      </c>
      <c r="Q652" s="16">
        <v>4786.7</v>
      </c>
      <c r="R652" s="16">
        <v>34.7</v>
      </c>
      <c r="S652" s="16">
        <v>53606</v>
      </c>
      <c r="T652" s="4">
        <v>14056</v>
      </c>
      <c r="U652" s="4">
        <v>34838</v>
      </c>
      <c r="V652" s="19">
        <v>163.15</v>
      </c>
      <c r="W652" s="31">
        <v>24965.02</v>
      </c>
      <c r="X652" s="31">
        <v>22905.83</v>
      </c>
      <c r="Y652" s="23">
        <f t="shared" si="89"/>
        <v>0.065952260530957</v>
      </c>
      <c r="Z652" s="24">
        <f t="shared" si="90"/>
        <v>0.400932123929586</v>
      </c>
      <c r="AA652" s="25">
        <v>53606</v>
      </c>
      <c r="AB652" s="2">
        <f t="shared" si="91"/>
        <v>0.221908390419644</v>
      </c>
      <c r="AC652" s="25">
        <v>1.46923767940335</v>
      </c>
      <c r="AD652" s="25">
        <v>0.565194229663114</v>
      </c>
      <c r="AE652" s="25">
        <f t="shared" si="92"/>
        <v>1.46923767940335</v>
      </c>
      <c r="AF652" s="26">
        <f t="shared" si="93"/>
        <v>2.364</v>
      </c>
      <c r="AG652" s="6">
        <f t="shared" si="88"/>
        <v>2.47851451337507</v>
      </c>
      <c r="AH652" s="3">
        <f t="shared" si="94"/>
        <v>15.8779650628256</v>
      </c>
      <c r="AI652" s="32">
        <f t="shared" si="86"/>
        <v>1.65975375233502</v>
      </c>
      <c r="AJ652" s="32">
        <f t="shared" si="87"/>
        <v>3.46871617029232</v>
      </c>
    </row>
    <row r="653" ht="12" spans="1:36">
      <c r="A653" s="1">
        <v>2021</v>
      </c>
      <c r="B653" s="11">
        <v>110000</v>
      </c>
      <c r="C653" s="12" t="s">
        <v>62</v>
      </c>
      <c r="D653" s="12" t="s">
        <v>63</v>
      </c>
      <c r="E653" s="2">
        <v>7205.12</v>
      </c>
      <c r="F653" s="2">
        <v>5164.6447</v>
      </c>
      <c r="G653" s="13">
        <v>5932.308</v>
      </c>
      <c r="H653" s="2">
        <v>14867.7</v>
      </c>
      <c r="I653" s="16">
        <v>41045.6</v>
      </c>
      <c r="J653" s="17">
        <v>2188.6</v>
      </c>
      <c r="K653" s="17">
        <v>1916.1</v>
      </c>
      <c r="L653" s="17">
        <v>272.5</v>
      </c>
      <c r="M653" s="16">
        <v>111.4</v>
      </c>
      <c r="N653" s="16">
        <v>0.28</v>
      </c>
      <c r="O653" s="16">
        <v>33545.2</v>
      </c>
      <c r="P653" s="16">
        <v>81.67</v>
      </c>
      <c r="Q653" s="16">
        <v>7389</v>
      </c>
      <c r="R653" s="16">
        <v>18.05</v>
      </c>
      <c r="S653" s="16">
        <v>187526</v>
      </c>
      <c r="T653" s="4">
        <v>33303</v>
      </c>
      <c r="U653" s="4">
        <v>81518</v>
      </c>
      <c r="V653" s="19">
        <v>1.64</v>
      </c>
      <c r="W653" s="30">
        <v>199741.54</v>
      </c>
      <c r="X653" s="31">
        <v>89032.92</v>
      </c>
      <c r="Y653" s="23">
        <f t="shared" si="89"/>
        <v>0.125826999727133</v>
      </c>
      <c r="Z653" s="24">
        <f t="shared" si="90"/>
        <v>0.17553940008186</v>
      </c>
      <c r="AA653" s="25">
        <v>187526</v>
      </c>
      <c r="AB653" s="2">
        <f t="shared" si="91"/>
        <v>0.362223965540764</v>
      </c>
      <c r="AC653" s="25">
        <v>4.53988361077277</v>
      </c>
      <c r="AD653" s="25">
        <v>0.875491181577264</v>
      </c>
      <c r="AE653" s="25">
        <f t="shared" si="92"/>
        <v>4.53988361077277</v>
      </c>
      <c r="AF653" s="26">
        <f t="shared" si="93"/>
        <v>2.8139</v>
      </c>
      <c r="AG653" s="6">
        <f t="shared" si="88"/>
        <v>2.44776746839624</v>
      </c>
      <c r="AH653" s="3">
        <f t="shared" si="94"/>
        <v>1334.51219512195</v>
      </c>
      <c r="AI653" s="32">
        <f t="shared" si="86"/>
        <v>2.16912214707545</v>
      </c>
      <c r="AJ653" s="32">
        <f t="shared" si="87"/>
        <v>7.03545471378175</v>
      </c>
    </row>
    <row r="654" ht="12" spans="1:36">
      <c r="A654" s="1">
        <v>2021</v>
      </c>
      <c r="B654" s="11">
        <v>120000</v>
      </c>
      <c r="C654" s="12" t="s">
        <v>64</v>
      </c>
      <c r="D654" s="12" t="s">
        <v>65</v>
      </c>
      <c r="E654" s="2">
        <v>3152.55</v>
      </c>
      <c r="F654" s="2">
        <v>1621.8935</v>
      </c>
      <c r="G654" s="13">
        <v>2141.0606</v>
      </c>
      <c r="H654" s="2">
        <v>3769.8</v>
      </c>
      <c r="I654" s="16">
        <v>15685.05</v>
      </c>
      <c r="J654" s="17">
        <v>1373</v>
      </c>
      <c r="K654" s="17">
        <v>1165</v>
      </c>
      <c r="L654" s="17">
        <v>208</v>
      </c>
      <c r="M654" s="16">
        <v>265.9</v>
      </c>
      <c r="N654" s="16">
        <v>1.7</v>
      </c>
      <c r="O654" s="16">
        <v>9746.5</v>
      </c>
      <c r="P654" s="16">
        <v>62.1</v>
      </c>
      <c r="Q654" s="16">
        <v>5672.7</v>
      </c>
      <c r="R654" s="16">
        <v>36.2</v>
      </c>
      <c r="S654" s="16">
        <v>113660</v>
      </c>
      <c r="T654" s="4">
        <v>27955</v>
      </c>
      <c r="U654" s="4">
        <v>51486</v>
      </c>
      <c r="V654" s="19">
        <v>1.2</v>
      </c>
      <c r="W654" s="31">
        <v>35903.09</v>
      </c>
      <c r="X654" s="31">
        <v>41054.17</v>
      </c>
      <c r="Y654" s="23">
        <f t="shared" si="89"/>
        <v>0.103403782582778</v>
      </c>
      <c r="Z654" s="24">
        <f t="shared" si="90"/>
        <v>0.200990752340605</v>
      </c>
      <c r="AA654" s="25">
        <v>113660</v>
      </c>
      <c r="AB654" s="2">
        <f t="shared" si="91"/>
        <v>0.240343511815391</v>
      </c>
      <c r="AC654" s="25">
        <v>1.7181412731151</v>
      </c>
      <c r="AD654" s="25">
        <v>0.848506919155135</v>
      </c>
      <c r="AE654" s="25">
        <f t="shared" si="92"/>
        <v>1.7181412731151</v>
      </c>
      <c r="AF654" s="26">
        <f t="shared" si="93"/>
        <v>2.604</v>
      </c>
      <c r="AG654" s="6">
        <f t="shared" si="88"/>
        <v>1.84174566267215</v>
      </c>
      <c r="AH654" s="3">
        <f t="shared" si="94"/>
        <v>1144.16666666667</v>
      </c>
      <c r="AI654" s="32">
        <f t="shared" si="86"/>
        <v>2.61740765888537</v>
      </c>
      <c r="AJ654" s="32">
        <f t="shared" si="87"/>
        <v>4.90640833150038</v>
      </c>
    </row>
    <row r="655" ht="12" spans="1:36">
      <c r="A655" s="1">
        <v>2021</v>
      </c>
      <c r="B655" s="11">
        <v>130000</v>
      </c>
      <c r="C655" s="12" t="s">
        <v>66</v>
      </c>
      <c r="D655" s="12" t="s">
        <v>67</v>
      </c>
      <c r="E655" s="2">
        <v>8848.21</v>
      </c>
      <c r="F655" s="2">
        <v>2735.7263</v>
      </c>
      <c r="G655" s="13">
        <v>4167.6237</v>
      </c>
      <c r="H655" s="2">
        <v>13509.9</v>
      </c>
      <c r="I655" s="16">
        <v>40397.1</v>
      </c>
      <c r="J655" s="17">
        <v>7448</v>
      </c>
      <c r="K655" s="17">
        <v>4554</v>
      </c>
      <c r="L655" s="17">
        <v>2894</v>
      </c>
      <c r="M655" s="16">
        <v>4030.4</v>
      </c>
      <c r="N655" s="16">
        <v>9.98</v>
      </c>
      <c r="O655" s="16">
        <v>20010.9</v>
      </c>
      <c r="P655" s="16">
        <v>49.51</v>
      </c>
      <c r="Q655" s="16">
        <v>16355.8</v>
      </c>
      <c r="R655" s="16">
        <v>40.51</v>
      </c>
      <c r="S655" s="16">
        <v>54181</v>
      </c>
      <c r="T655" s="4">
        <v>18179</v>
      </c>
      <c r="U655" s="4">
        <v>39791</v>
      </c>
      <c r="V655" s="19">
        <v>18.88</v>
      </c>
      <c r="W655" s="31">
        <v>89019.49</v>
      </c>
      <c r="X655" s="31">
        <v>67962.76</v>
      </c>
      <c r="Y655" s="23">
        <f t="shared" si="89"/>
        <v>0.067720858675499</v>
      </c>
      <c r="Z655" s="24">
        <f t="shared" si="90"/>
        <v>0.219030821519366</v>
      </c>
      <c r="AA655" s="25">
        <v>54181</v>
      </c>
      <c r="AB655" s="2">
        <f t="shared" si="91"/>
        <v>0.334427471278879</v>
      </c>
      <c r="AC655" s="25">
        <v>1.22347424155346</v>
      </c>
      <c r="AD655" s="25">
        <v>0.611439312567132</v>
      </c>
      <c r="AE655" s="25">
        <f t="shared" si="92"/>
        <v>1.22347424155346</v>
      </c>
      <c r="AF655" s="26">
        <f t="shared" si="93"/>
        <v>2.3953</v>
      </c>
      <c r="AG655" s="6">
        <f t="shared" si="88"/>
        <v>2.18884427086198</v>
      </c>
      <c r="AH655" s="3">
        <f t="shared" si="94"/>
        <v>394.491525423729</v>
      </c>
      <c r="AI655" s="32">
        <f t="shared" si="86"/>
        <v>1.68236729864272</v>
      </c>
      <c r="AJ655" s="32">
        <f t="shared" si="87"/>
        <v>3.88597820140555</v>
      </c>
    </row>
    <row r="656" ht="12" spans="1:36">
      <c r="A656" s="1">
        <v>2021</v>
      </c>
      <c r="B656" s="11">
        <v>140000</v>
      </c>
      <c r="C656" s="12" t="s">
        <v>68</v>
      </c>
      <c r="D656" s="12" t="s">
        <v>69</v>
      </c>
      <c r="E656" s="2">
        <v>5046.62</v>
      </c>
      <c r="F656" s="2">
        <v>2094.7237</v>
      </c>
      <c r="G656" s="13">
        <v>2834.4743</v>
      </c>
      <c r="H656" s="2">
        <v>7747.3</v>
      </c>
      <c r="I656" s="16">
        <v>22870.4</v>
      </c>
      <c r="J656" s="17">
        <v>3480.48</v>
      </c>
      <c r="K656" s="17">
        <v>2207.48</v>
      </c>
      <c r="L656" s="17">
        <v>1273</v>
      </c>
      <c r="M656" s="16">
        <v>1286.87</v>
      </c>
      <c r="N656" s="16">
        <v>5.63</v>
      </c>
      <c r="O656" s="16">
        <v>10005.4</v>
      </c>
      <c r="P656" s="16">
        <v>43.8</v>
      </c>
      <c r="Q656" s="16">
        <v>11578.1</v>
      </c>
      <c r="R656" s="16">
        <v>50.62</v>
      </c>
      <c r="S656" s="16">
        <v>65625</v>
      </c>
      <c r="T656" s="4">
        <v>15308</v>
      </c>
      <c r="U656" s="4">
        <v>37433</v>
      </c>
      <c r="V656" s="19">
        <v>15.67</v>
      </c>
      <c r="W656" s="31">
        <v>46813.87</v>
      </c>
      <c r="X656" s="31">
        <v>34214.9</v>
      </c>
      <c r="Y656" s="23">
        <f t="shared" si="89"/>
        <v>0.091591039072338</v>
      </c>
      <c r="Z656" s="24">
        <f t="shared" si="90"/>
        <v>0.220661641248076</v>
      </c>
      <c r="AA656" s="25">
        <v>65625</v>
      </c>
      <c r="AB656" s="2">
        <f t="shared" si="91"/>
        <v>0.338747901217294</v>
      </c>
      <c r="AC656" s="25">
        <v>0.864165968509514</v>
      </c>
      <c r="AD656" s="25">
        <v>0.634245851146968</v>
      </c>
      <c r="AE656" s="25">
        <f t="shared" si="92"/>
        <v>0.864165968509514</v>
      </c>
      <c r="AF656" s="26">
        <f t="shared" si="93"/>
        <v>2.3827</v>
      </c>
      <c r="AG656" s="6">
        <f t="shared" si="88"/>
        <v>2.44532270708126</v>
      </c>
      <c r="AH656" s="3">
        <f t="shared" si="94"/>
        <v>222.111040204212</v>
      </c>
      <c r="AI656" s="32">
        <f t="shared" si="86"/>
        <v>1.4960341751784</v>
      </c>
      <c r="AJ656" s="32">
        <f t="shared" si="87"/>
        <v>3.5429537743109</v>
      </c>
    </row>
    <row r="657" ht="12" spans="1:36">
      <c r="A657" s="1">
        <v>2021</v>
      </c>
      <c r="B657" s="11">
        <v>150000</v>
      </c>
      <c r="C657" s="12" t="s">
        <v>70</v>
      </c>
      <c r="D657" s="12" t="s">
        <v>71</v>
      </c>
      <c r="E657" s="2">
        <v>5239.57</v>
      </c>
      <c r="F657" s="2">
        <v>1671.0501</v>
      </c>
      <c r="G657" s="13">
        <v>2349.9451</v>
      </c>
      <c r="H657" s="2">
        <v>5060.3</v>
      </c>
      <c r="I657" s="16">
        <v>21166</v>
      </c>
      <c r="J657" s="17">
        <v>2400</v>
      </c>
      <c r="K657" s="17">
        <v>1637.04</v>
      </c>
      <c r="L657" s="17">
        <v>762.96</v>
      </c>
      <c r="M657" s="16">
        <v>2353.9</v>
      </c>
      <c r="N657" s="16">
        <v>10.85</v>
      </c>
      <c r="O657" s="16">
        <v>8931.5</v>
      </c>
      <c r="P657" s="16">
        <v>42.2</v>
      </c>
      <c r="Q657" s="16">
        <v>9880.6</v>
      </c>
      <c r="R657" s="16">
        <v>46.7</v>
      </c>
      <c r="S657" s="16">
        <v>88137</v>
      </c>
      <c r="T657" s="4">
        <v>18337</v>
      </c>
      <c r="U657" s="4">
        <v>44377</v>
      </c>
      <c r="V657" s="19">
        <v>118.3</v>
      </c>
      <c r="W657" s="31">
        <v>27646.21</v>
      </c>
      <c r="X657" s="31">
        <v>25016.97</v>
      </c>
      <c r="Y657" s="23">
        <f t="shared" si="89"/>
        <v>0.0789497354247378</v>
      </c>
      <c r="Z657" s="24">
        <f t="shared" si="90"/>
        <v>0.2475465368988</v>
      </c>
      <c r="AA657" s="25">
        <v>88137</v>
      </c>
      <c r="AB657" s="2">
        <f t="shared" si="91"/>
        <v>0.239076821317207</v>
      </c>
      <c r="AC657" s="25">
        <v>0.903943080379734</v>
      </c>
      <c r="AD657" s="25">
        <v>0.6821</v>
      </c>
      <c r="AE657" s="25">
        <f t="shared" si="92"/>
        <v>0.903943080379734</v>
      </c>
      <c r="AF657" s="26">
        <f t="shared" si="93"/>
        <v>2.3085</v>
      </c>
      <c r="AG657" s="6">
        <f t="shared" si="88"/>
        <v>2.42007962043955</v>
      </c>
      <c r="AH657" s="3">
        <f t="shared" si="94"/>
        <v>20.2874049027895</v>
      </c>
      <c r="AI657" s="32">
        <f t="shared" si="86"/>
        <v>1.18194132098649</v>
      </c>
      <c r="AJ657" s="32">
        <f t="shared" si="87"/>
        <v>2.48810261740527</v>
      </c>
    </row>
    <row r="658" ht="12" spans="1:36">
      <c r="A658" s="1">
        <v>2021</v>
      </c>
      <c r="B658" s="11">
        <v>210000</v>
      </c>
      <c r="C658" s="12" t="s">
        <v>72</v>
      </c>
      <c r="D658" s="12" t="s">
        <v>73</v>
      </c>
      <c r="E658" s="2">
        <v>5879.21</v>
      </c>
      <c r="F658" s="2">
        <v>1970.866</v>
      </c>
      <c r="G658" s="13">
        <v>2765.585</v>
      </c>
      <c r="H658" s="2">
        <v>9783.9</v>
      </c>
      <c r="I658" s="16">
        <v>27569.5</v>
      </c>
      <c r="J658" s="17">
        <v>4229.4</v>
      </c>
      <c r="K658" s="17">
        <v>3079.4</v>
      </c>
      <c r="L658" s="17">
        <v>1150</v>
      </c>
      <c r="M658" s="16">
        <v>2461.9</v>
      </c>
      <c r="N658" s="16">
        <v>8.92</v>
      </c>
      <c r="O658" s="16">
        <v>14224.2</v>
      </c>
      <c r="P658" s="16">
        <v>51.65</v>
      </c>
      <c r="Q658" s="16">
        <v>10883.3</v>
      </c>
      <c r="R658" s="16">
        <v>39.43</v>
      </c>
      <c r="S658" s="16">
        <v>64992</v>
      </c>
      <c r="T658" s="4">
        <v>19217</v>
      </c>
      <c r="U658" s="4">
        <v>43051</v>
      </c>
      <c r="V658" s="19">
        <v>14.87</v>
      </c>
      <c r="W658" s="31">
        <v>69995.46</v>
      </c>
      <c r="X658" s="31">
        <v>53134.84</v>
      </c>
      <c r="Y658" s="23">
        <f t="shared" si="89"/>
        <v>0.071487186927583</v>
      </c>
      <c r="Z658" s="24">
        <f t="shared" si="90"/>
        <v>0.213250512341537</v>
      </c>
      <c r="AA658" s="25">
        <v>64992</v>
      </c>
      <c r="AB658" s="2">
        <f t="shared" si="91"/>
        <v>0.354881299987305</v>
      </c>
      <c r="AC658" s="25">
        <v>1.30697490650814</v>
      </c>
      <c r="AD658" s="25">
        <v>0.728093819454296</v>
      </c>
      <c r="AE658" s="25">
        <f t="shared" si="92"/>
        <v>1.30697490650814</v>
      </c>
      <c r="AF658" s="26">
        <f t="shared" si="93"/>
        <v>2.4273</v>
      </c>
      <c r="AG658" s="6">
        <f t="shared" si="88"/>
        <v>2.24025602331269</v>
      </c>
      <c r="AH658" s="3">
        <f t="shared" si="94"/>
        <v>284.425016812374</v>
      </c>
      <c r="AI658" s="32">
        <f t="shared" si="86"/>
        <v>1.92730517419612</v>
      </c>
      <c r="AJ658" s="32">
        <f t="shared" si="87"/>
        <v>4.4661782041749</v>
      </c>
    </row>
    <row r="659" ht="12" spans="1:36">
      <c r="A659" s="1">
        <v>2021</v>
      </c>
      <c r="B659" s="11">
        <v>220000</v>
      </c>
      <c r="C659" s="12" t="s">
        <v>74</v>
      </c>
      <c r="D659" s="12" t="s">
        <v>75</v>
      </c>
      <c r="E659" s="2">
        <v>3696.84</v>
      </c>
      <c r="F659" s="2">
        <v>809.4055</v>
      </c>
      <c r="G659" s="13">
        <v>1143.9781</v>
      </c>
      <c r="H659" s="2">
        <v>4216.6</v>
      </c>
      <c r="I659" s="16">
        <v>13163.84</v>
      </c>
      <c r="J659" s="17">
        <v>2375.37</v>
      </c>
      <c r="K659" s="17">
        <v>1505.15</v>
      </c>
      <c r="L659" s="17">
        <v>870.22</v>
      </c>
      <c r="M659" s="16">
        <v>1553.84</v>
      </c>
      <c r="N659" s="16">
        <v>11.74</v>
      </c>
      <c r="O659" s="16">
        <v>6841.7</v>
      </c>
      <c r="P659" s="16">
        <v>52.23</v>
      </c>
      <c r="Q659" s="16">
        <v>4768.28</v>
      </c>
      <c r="R659" s="16">
        <v>36.03</v>
      </c>
      <c r="S659" s="16">
        <v>55148</v>
      </c>
      <c r="T659" s="4">
        <v>17642</v>
      </c>
      <c r="U659" s="4">
        <v>35646</v>
      </c>
      <c r="V659" s="19">
        <v>18.74</v>
      </c>
      <c r="W659" s="31">
        <v>29596.33</v>
      </c>
      <c r="X659" s="31">
        <v>24609.83</v>
      </c>
      <c r="Y659" s="23">
        <f t="shared" si="89"/>
        <v>0.0614870356977903</v>
      </c>
      <c r="Z659" s="24">
        <f t="shared" si="90"/>
        <v>0.280832948440577</v>
      </c>
      <c r="AA659" s="25">
        <v>55148</v>
      </c>
      <c r="AB659" s="2">
        <f t="shared" si="91"/>
        <v>0.320316868026351</v>
      </c>
      <c r="AC659" s="25">
        <v>1.43483604150763</v>
      </c>
      <c r="AD659" s="25">
        <v>0.633648652630959</v>
      </c>
      <c r="AE659" s="25">
        <f t="shared" si="92"/>
        <v>1.43483604150763</v>
      </c>
      <c r="AF659" s="26">
        <f t="shared" si="93"/>
        <v>2.4049</v>
      </c>
      <c r="AG659" s="6">
        <f t="shared" si="88"/>
        <v>2.02051921550845</v>
      </c>
      <c r="AH659" s="3">
        <f t="shared" si="94"/>
        <v>126.754002134472</v>
      </c>
      <c r="AI659" s="32">
        <f t="shared" si="86"/>
        <v>1.86950236405183</v>
      </c>
      <c r="AJ659" s="32">
        <f t="shared" si="87"/>
        <v>4.11780756982765</v>
      </c>
    </row>
    <row r="660" ht="12" spans="1:36">
      <c r="A660" s="1">
        <v>2021</v>
      </c>
      <c r="B660" s="11">
        <v>230000</v>
      </c>
      <c r="C660" s="12" t="s">
        <v>76</v>
      </c>
      <c r="D660" s="12" t="s">
        <v>77</v>
      </c>
      <c r="E660" s="2">
        <v>5104.81</v>
      </c>
      <c r="F660" s="2">
        <v>870.179</v>
      </c>
      <c r="G660" s="13">
        <v>1300.5113</v>
      </c>
      <c r="H660" s="2">
        <v>5542.9</v>
      </c>
      <c r="I660" s="16">
        <v>14858.2</v>
      </c>
      <c r="J660" s="17">
        <v>3125</v>
      </c>
      <c r="K660" s="17">
        <v>2052.8</v>
      </c>
      <c r="L660" s="17">
        <v>1072.2</v>
      </c>
      <c r="M660" s="16">
        <v>3463.4</v>
      </c>
      <c r="N660" s="16">
        <v>23.31</v>
      </c>
      <c r="O660" s="16">
        <v>7308.3</v>
      </c>
      <c r="P660" s="16">
        <v>49.19</v>
      </c>
      <c r="Q660" s="16">
        <v>4086.5</v>
      </c>
      <c r="R660" s="16">
        <v>27.5</v>
      </c>
      <c r="S660" s="16">
        <v>47199</v>
      </c>
      <c r="T660" s="4">
        <v>17889</v>
      </c>
      <c r="U660" s="4">
        <v>33646</v>
      </c>
      <c r="V660" s="19">
        <v>47.07</v>
      </c>
      <c r="W660" s="31">
        <v>34319.9</v>
      </c>
      <c r="X660" s="31">
        <v>24409.5</v>
      </c>
      <c r="Y660" s="23">
        <f t="shared" si="89"/>
        <v>0.0585655732188287</v>
      </c>
      <c r="Z660" s="24">
        <f t="shared" si="90"/>
        <v>0.34356853454658</v>
      </c>
      <c r="AA660" s="25">
        <v>47199</v>
      </c>
      <c r="AB660" s="2">
        <f t="shared" si="91"/>
        <v>0.373053263517788</v>
      </c>
      <c r="AC660" s="25">
        <v>1.78840083200783</v>
      </c>
      <c r="AD660" s="25">
        <v>0.656896</v>
      </c>
      <c r="AE660" s="25">
        <f t="shared" si="92"/>
        <v>1.78840083200783</v>
      </c>
      <c r="AF660" s="26">
        <f t="shared" si="93"/>
        <v>2.2588</v>
      </c>
      <c r="AG660" s="6">
        <f t="shared" si="88"/>
        <v>1.88082061602102</v>
      </c>
      <c r="AH660" s="3">
        <f t="shared" si="94"/>
        <v>66.3904822604631</v>
      </c>
      <c r="AI660" s="32">
        <f t="shared" si="86"/>
        <v>1.64283022169576</v>
      </c>
      <c r="AJ660" s="32">
        <f t="shared" si="87"/>
        <v>3.9526591377152</v>
      </c>
    </row>
    <row r="661" ht="12" spans="1:36">
      <c r="A661" s="1">
        <v>2021</v>
      </c>
      <c r="B661" s="11">
        <v>310000</v>
      </c>
      <c r="C661" s="12" t="s">
        <v>78</v>
      </c>
      <c r="D661" s="12" t="s">
        <v>79</v>
      </c>
      <c r="E661" s="2">
        <v>8430.86</v>
      </c>
      <c r="F661" s="2">
        <v>6606.7357</v>
      </c>
      <c r="G661" s="13">
        <v>7771.8002</v>
      </c>
      <c r="H661" s="2">
        <v>18079.3</v>
      </c>
      <c r="I661" s="16">
        <v>43653.17</v>
      </c>
      <c r="J661" s="17">
        <v>2489.43</v>
      </c>
      <c r="K661" s="17">
        <v>2223</v>
      </c>
      <c r="L661" s="17">
        <v>266</v>
      </c>
      <c r="M661" s="16">
        <v>96.1</v>
      </c>
      <c r="N661" s="16">
        <v>0.23</v>
      </c>
      <c r="O661" s="16">
        <v>32190.4</v>
      </c>
      <c r="P661" s="16">
        <v>73.27</v>
      </c>
      <c r="Q661" s="16">
        <v>11366.7</v>
      </c>
      <c r="R661" s="16">
        <v>26.49</v>
      </c>
      <c r="S661" s="16">
        <v>175420</v>
      </c>
      <c r="T661" s="4">
        <v>38521</v>
      </c>
      <c r="U661" s="4">
        <v>82429</v>
      </c>
      <c r="V661" s="19">
        <v>0.63</v>
      </c>
      <c r="W661" s="31">
        <v>175831.08</v>
      </c>
      <c r="X661" s="31">
        <v>96032.13</v>
      </c>
      <c r="Y661" s="23">
        <f t="shared" si="89"/>
        <v>0.151346069483614</v>
      </c>
      <c r="Z661" s="24">
        <f t="shared" si="90"/>
        <v>0.193132824030878</v>
      </c>
      <c r="AA661" s="25">
        <v>175420</v>
      </c>
      <c r="AB661" s="2">
        <f t="shared" si="91"/>
        <v>0.414157780523156</v>
      </c>
      <c r="AC661" s="25">
        <v>2.83199169503902</v>
      </c>
      <c r="AD661" s="25">
        <v>0.892975500415758</v>
      </c>
      <c r="AE661" s="25">
        <f t="shared" si="92"/>
        <v>2.83199169503902</v>
      </c>
      <c r="AF661" s="26">
        <f t="shared" si="93"/>
        <v>2.7302</v>
      </c>
      <c r="AG661" s="6">
        <f t="shared" si="88"/>
        <v>2.13984579839568</v>
      </c>
      <c r="AH661" s="3">
        <f t="shared" si="94"/>
        <v>3951.47619047619</v>
      </c>
      <c r="AI661" s="32">
        <f t="shared" si="86"/>
        <v>2.1998890344046</v>
      </c>
      <c r="AJ661" s="32">
        <f t="shared" si="87"/>
        <v>6.22779995129792</v>
      </c>
    </row>
    <row r="662" ht="12" spans="1:36">
      <c r="A662" s="1">
        <v>2021</v>
      </c>
      <c r="B662" s="11">
        <v>320000</v>
      </c>
      <c r="C662" s="12" t="s">
        <v>80</v>
      </c>
      <c r="D662" s="12" t="s">
        <v>81</v>
      </c>
      <c r="E662" s="2">
        <v>14585.26</v>
      </c>
      <c r="F662" s="2">
        <v>8171.3002</v>
      </c>
      <c r="G662" s="13">
        <v>10015.1628</v>
      </c>
      <c r="H662" s="2">
        <v>42702.6</v>
      </c>
      <c r="I662" s="16">
        <v>117392.36</v>
      </c>
      <c r="J662" s="17">
        <v>8505.4</v>
      </c>
      <c r="K662" s="17">
        <v>6288.89</v>
      </c>
      <c r="L662" s="17">
        <v>2216</v>
      </c>
      <c r="M662" s="16">
        <v>4721</v>
      </c>
      <c r="N662" s="16">
        <v>4.06</v>
      </c>
      <c r="O662" s="16">
        <v>59992.7</v>
      </c>
      <c r="P662" s="16">
        <v>51.1</v>
      </c>
      <c r="Q662" s="16">
        <v>52678.7</v>
      </c>
      <c r="R662" s="16">
        <v>44.9</v>
      </c>
      <c r="S662" s="16">
        <v>138255</v>
      </c>
      <c r="T662" s="4">
        <v>26791</v>
      </c>
      <c r="U662" s="4">
        <v>57744</v>
      </c>
      <c r="V662" s="19">
        <v>10.72</v>
      </c>
      <c r="W662" s="31">
        <v>196016.31</v>
      </c>
      <c r="X662" s="31">
        <v>180538.69</v>
      </c>
      <c r="Y662" s="23">
        <f t="shared" si="89"/>
        <v>0.0696067461289644</v>
      </c>
      <c r="Z662" s="24">
        <f t="shared" si="90"/>
        <v>0.12424369013452</v>
      </c>
      <c r="AA662" s="25">
        <v>138255</v>
      </c>
      <c r="AB662" s="2">
        <f t="shared" si="91"/>
        <v>0.363759617746845</v>
      </c>
      <c r="AC662" s="25">
        <v>1.13884169503044</v>
      </c>
      <c r="AD662" s="25">
        <v>0.739399675500271</v>
      </c>
      <c r="AE662" s="25">
        <f t="shared" si="92"/>
        <v>1.13884169503044</v>
      </c>
      <c r="AF662" s="26">
        <f t="shared" si="93"/>
        <v>2.4716</v>
      </c>
      <c r="AG662" s="6">
        <f t="shared" si="88"/>
        <v>2.15535067746631</v>
      </c>
      <c r="AH662" s="3">
        <f t="shared" si="94"/>
        <v>793.414179104478</v>
      </c>
      <c r="AI662" s="32">
        <f t="shared" si="86"/>
        <v>1.53790834429089</v>
      </c>
      <c r="AJ662" s="32">
        <f t="shared" si="87"/>
        <v>3.20766189554414</v>
      </c>
    </row>
    <row r="663" ht="12" spans="1:36">
      <c r="A663" s="1">
        <v>2021</v>
      </c>
      <c r="B663" s="11">
        <v>330000</v>
      </c>
      <c r="C663" s="12" t="s">
        <v>82</v>
      </c>
      <c r="D663" s="12" t="s">
        <v>83</v>
      </c>
      <c r="E663" s="2">
        <v>11014.59</v>
      </c>
      <c r="F663" s="2">
        <v>7171.9727</v>
      </c>
      <c r="G663" s="13">
        <v>8262.6356</v>
      </c>
      <c r="H663" s="2">
        <v>29210.5</v>
      </c>
      <c r="I663" s="16">
        <v>74040.8</v>
      </c>
      <c r="J663" s="17">
        <v>6540</v>
      </c>
      <c r="K663" s="17">
        <v>4752</v>
      </c>
      <c r="L663" s="17">
        <v>1788</v>
      </c>
      <c r="M663" s="16">
        <v>2211.7</v>
      </c>
      <c r="N663" s="16">
        <v>3</v>
      </c>
      <c r="O663" s="16">
        <v>40655.1</v>
      </c>
      <c r="P663" s="16">
        <v>54.9</v>
      </c>
      <c r="Q663" s="16">
        <v>31174</v>
      </c>
      <c r="R663" s="16">
        <v>42.1</v>
      </c>
      <c r="S663" s="16">
        <v>113839</v>
      </c>
      <c r="T663" s="4">
        <v>35247</v>
      </c>
      <c r="U663" s="4">
        <v>68487</v>
      </c>
      <c r="V663" s="19">
        <v>10.56</v>
      </c>
      <c r="W663" s="31">
        <v>170815.99</v>
      </c>
      <c r="X663" s="31">
        <v>165755.71</v>
      </c>
      <c r="Y663" s="23">
        <f t="shared" si="89"/>
        <v>0.0968651432723579</v>
      </c>
      <c r="Z663" s="24">
        <f t="shared" si="90"/>
        <v>0.148763789694331</v>
      </c>
      <c r="AA663" s="25">
        <v>113839</v>
      </c>
      <c r="AB663" s="2">
        <f t="shared" si="91"/>
        <v>0.39451896792039</v>
      </c>
      <c r="AC663" s="25">
        <v>1.30413485596972</v>
      </c>
      <c r="AD663" s="25">
        <v>0.726605504587156</v>
      </c>
      <c r="AE663" s="25">
        <f t="shared" si="92"/>
        <v>1.30413485596972</v>
      </c>
      <c r="AF663" s="26">
        <f t="shared" si="93"/>
        <v>2.519</v>
      </c>
      <c r="AG663" s="6">
        <f t="shared" si="88"/>
        <v>1.9430589837433</v>
      </c>
      <c r="AH663" s="3">
        <f t="shared" si="94"/>
        <v>619.318181818182</v>
      </c>
      <c r="AI663" s="32">
        <f t="shared" si="86"/>
        <v>2.23870771250446</v>
      </c>
      <c r="AJ663" s="32">
        <f t="shared" si="87"/>
        <v>4.54575990534948</v>
      </c>
    </row>
    <row r="664" ht="12" spans="1:36">
      <c r="A664" s="1">
        <v>2021</v>
      </c>
      <c r="B664" s="11">
        <v>340000</v>
      </c>
      <c r="C664" s="12" t="s">
        <v>84</v>
      </c>
      <c r="D664" s="12" t="s">
        <v>85</v>
      </c>
      <c r="E664" s="2">
        <v>7591.05</v>
      </c>
      <c r="F664" s="2">
        <v>2389.8951</v>
      </c>
      <c r="G664" s="13">
        <v>3498.1949</v>
      </c>
      <c r="H664" s="2">
        <v>21471.2</v>
      </c>
      <c r="I664" s="16">
        <v>42565.2</v>
      </c>
      <c r="J664" s="17">
        <v>6113</v>
      </c>
      <c r="K664" s="17">
        <v>3631</v>
      </c>
      <c r="L664" s="17">
        <v>2482</v>
      </c>
      <c r="M664" s="16">
        <v>3363.9</v>
      </c>
      <c r="N664" s="16">
        <v>7.9</v>
      </c>
      <c r="O664" s="16">
        <v>21961.1</v>
      </c>
      <c r="P664" s="16">
        <v>51.6</v>
      </c>
      <c r="Q664" s="16">
        <v>17240.1</v>
      </c>
      <c r="R664" s="16">
        <v>40.5</v>
      </c>
      <c r="S664" s="16">
        <v>69676</v>
      </c>
      <c r="T664" s="4">
        <v>18372</v>
      </c>
      <c r="U664" s="4">
        <v>43009</v>
      </c>
      <c r="V664" s="19">
        <v>14.01</v>
      </c>
      <c r="W664" s="31">
        <v>66868.55</v>
      </c>
      <c r="X664" s="31">
        <v>58669.82</v>
      </c>
      <c r="Y664" s="23">
        <f t="shared" si="89"/>
        <v>0.0561466902540103</v>
      </c>
      <c r="Z664" s="24">
        <f t="shared" si="90"/>
        <v>0.178339347636097</v>
      </c>
      <c r="AA664" s="25">
        <v>69676</v>
      </c>
      <c r="AB664" s="2">
        <f t="shared" si="91"/>
        <v>0.504430849614239</v>
      </c>
      <c r="AC664" s="25">
        <v>1.27383831880326</v>
      </c>
      <c r="AD664" s="25">
        <v>0.593980042532308</v>
      </c>
      <c r="AE664" s="25">
        <f t="shared" si="92"/>
        <v>1.27383831880326</v>
      </c>
      <c r="AF664" s="26">
        <f t="shared" si="93"/>
        <v>2.437</v>
      </c>
      <c r="AG664" s="6">
        <f t="shared" si="88"/>
        <v>2.34100805573699</v>
      </c>
      <c r="AH664" s="3">
        <f t="shared" si="94"/>
        <v>436.33119200571</v>
      </c>
      <c r="AI664" s="32">
        <f t="shared" si="86"/>
        <v>1.37835179912229</v>
      </c>
      <c r="AJ664" s="32">
        <f t="shared" si="87"/>
        <v>2.94931939706615</v>
      </c>
    </row>
    <row r="665" ht="12" spans="1:36">
      <c r="A665" s="1">
        <v>2021</v>
      </c>
      <c r="B665" s="11">
        <v>350000</v>
      </c>
      <c r="C665" s="12" t="s">
        <v>86</v>
      </c>
      <c r="D665" s="12" t="s">
        <v>87</v>
      </c>
      <c r="E665" s="2">
        <v>5204.72</v>
      </c>
      <c r="F665" s="2">
        <v>2493.1392</v>
      </c>
      <c r="G665" s="13">
        <v>3383.4043</v>
      </c>
      <c r="H665" s="2">
        <v>20373.1</v>
      </c>
      <c r="I665" s="16">
        <v>49566.05</v>
      </c>
      <c r="J665" s="17">
        <v>4187</v>
      </c>
      <c r="K665" s="17">
        <v>2918.34</v>
      </c>
      <c r="L665" s="17">
        <v>1268.66</v>
      </c>
      <c r="M665" s="16">
        <v>2899.9</v>
      </c>
      <c r="N665" s="16">
        <v>5.85</v>
      </c>
      <c r="O665" s="16">
        <v>23346.3</v>
      </c>
      <c r="P665" s="16">
        <v>47.1</v>
      </c>
      <c r="Q665" s="16">
        <v>23319.8</v>
      </c>
      <c r="R665" s="16">
        <v>47.05</v>
      </c>
      <c r="S665" s="16">
        <v>118750</v>
      </c>
      <c r="T665" s="4">
        <v>23229</v>
      </c>
      <c r="U665" s="4">
        <v>51141</v>
      </c>
      <c r="V665" s="19">
        <v>12.4</v>
      </c>
      <c r="W665" s="31">
        <v>62091.51</v>
      </c>
      <c r="X665" s="31">
        <v>67894.59</v>
      </c>
      <c r="Y665" s="23">
        <f t="shared" si="89"/>
        <v>0.0502993319015738</v>
      </c>
      <c r="Z665" s="24">
        <f t="shared" si="90"/>
        <v>0.105005744859637</v>
      </c>
      <c r="AA665" s="25">
        <v>118750</v>
      </c>
      <c r="AB665" s="2">
        <f t="shared" si="91"/>
        <v>0.411029323498645</v>
      </c>
      <c r="AC665" s="25">
        <v>1.00113637338228</v>
      </c>
      <c r="AD665" s="25">
        <v>0.697000238834488</v>
      </c>
      <c r="AE665" s="25">
        <f t="shared" si="92"/>
        <v>1.00113637338228</v>
      </c>
      <c r="AF665" s="26">
        <f t="shared" si="93"/>
        <v>2.4125</v>
      </c>
      <c r="AG665" s="6">
        <f t="shared" si="88"/>
        <v>2.20160144646778</v>
      </c>
      <c r="AH665" s="3">
        <f t="shared" si="94"/>
        <v>337.661290322581</v>
      </c>
      <c r="AI665" s="32">
        <f t="shared" si="86"/>
        <v>1.36978012167603</v>
      </c>
      <c r="AJ665" s="32">
        <f t="shared" si="87"/>
        <v>2.62248252584178</v>
      </c>
    </row>
    <row r="666" ht="12" spans="1:36">
      <c r="A666" s="1">
        <v>2021</v>
      </c>
      <c r="B666" s="11">
        <v>360000</v>
      </c>
      <c r="C666" s="12" t="s">
        <v>88</v>
      </c>
      <c r="D666" s="12" t="s">
        <v>89</v>
      </c>
      <c r="E666" s="2">
        <v>6778.87</v>
      </c>
      <c r="F666" s="2">
        <v>1929.3277</v>
      </c>
      <c r="G666" s="13">
        <v>2812.2251</v>
      </c>
      <c r="H666" s="2">
        <v>12206.7</v>
      </c>
      <c r="I666" s="16">
        <v>29827.8</v>
      </c>
      <c r="J666" s="17">
        <v>4517.4</v>
      </c>
      <c r="K666" s="17">
        <v>2776.4</v>
      </c>
      <c r="L666" s="17">
        <v>1741.01</v>
      </c>
      <c r="M666" s="16">
        <v>2334.1</v>
      </c>
      <c r="N666" s="16">
        <v>7.83</v>
      </c>
      <c r="O666" s="16">
        <v>14263</v>
      </c>
      <c r="P666" s="16">
        <v>47.82</v>
      </c>
      <c r="Q666" s="16">
        <v>13230.7</v>
      </c>
      <c r="R666" s="16">
        <v>44.36</v>
      </c>
      <c r="S666" s="16">
        <v>66020</v>
      </c>
      <c r="T666" s="4">
        <v>18684</v>
      </c>
      <c r="U666" s="4">
        <v>41684</v>
      </c>
      <c r="V666" s="19">
        <v>16.69</v>
      </c>
      <c r="W666" s="31">
        <v>47756.04</v>
      </c>
      <c r="X666" s="31">
        <v>47173.43</v>
      </c>
      <c r="Y666" s="23">
        <f t="shared" si="89"/>
        <v>0.0646821991564916</v>
      </c>
      <c r="Z666" s="24">
        <f t="shared" si="90"/>
        <v>0.22726684502377</v>
      </c>
      <c r="AA666" s="25">
        <v>66020</v>
      </c>
      <c r="AB666" s="2">
        <f t="shared" si="91"/>
        <v>0.409239032043932</v>
      </c>
      <c r="AC666" s="25">
        <v>1.07802308267892</v>
      </c>
      <c r="AD666" s="25">
        <v>0.614601319342985</v>
      </c>
      <c r="AE666" s="25">
        <f t="shared" si="92"/>
        <v>1.07802308267892</v>
      </c>
      <c r="AF666" s="26">
        <f t="shared" si="93"/>
        <v>2.4001</v>
      </c>
      <c r="AG666" s="6">
        <f t="shared" si="88"/>
        <v>2.23099978591308</v>
      </c>
      <c r="AH666" s="3">
        <f t="shared" si="94"/>
        <v>270.665068903535</v>
      </c>
      <c r="AI666" s="32">
        <f t="shared" si="86"/>
        <v>1.58152562374697</v>
      </c>
      <c r="AJ666" s="32">
        <f t="shared" si="87"/>
        <v>3.18258369708795</v>
      </c>
    </row>
    <row r="667" ht="12" spans="1:36">
      <c r="A667" s="1">
        <v>2021</v>
      </c>
      <c r="B667" s="11">
        <v>370000</v>
      </c>
      <c r="C667" s="12" t="s">
        <v>90</v>
      </c>
      <c r="D667" s="12" t="s">
        <v>91</v>
      </c>
      <c r="E667" s="2">
        <v>11713.16</v>
      </c>
      <c r="F667" s="2">
        <v>5475.99</v>
      </c>
      <c r="G667" s="13">
        <v>7284.4608</v>
      </c>
      <c r="H667" s="2">
        <v>33714.5</v>
      </c>
      <c r="I667" s="16">
        <v>82875</v>
      </c>
      <c r="J667" s="17">
        <v>10169.99</v>
      </c>
      <c r="K667" s="17">
        <v>6503</v>
      </c>
      <c r="L667" s="17">
        <v>3667.3</v>
      </c>
      <c r="M667" s="16">
        <v>6029.03</v>
      </c>
      <c r="N667" s="16">
        <v>7.26</v>
      </c>
      <c r="O667" s="16">
        <v>44011.7</v>
      </c>
      <c r="P667" s="16">
        <v>52.81</v>
      </c>
      <c r="Q667" s="16">
        <v>32834.5</v>
      </c>
      <c r="R667" s="16">
        <v>39.94</v>
      </c>
      <c r="S667" s="16">
        <v>81510</v>
      </c>
      <c r="T667" s="4">
        <v>20794</v>
      </c>
      <c r="U667" s="4">
        <v>47066</v>
      </c>
      <c r="V667" s="19">
        <v>15.81</v>
      </c>
      <c r="W667" s="31">
        <v>130482.08</v>
      </c>
      <c r="X667" s="31">
        <v>111035.4</v>
      </c>
      <c r="Y667" s="23">
        <f t="shared" si="89"/>
        <v>0.0660752941176471</v>
      </c>
      <c r="Z667" s="24">
        <f t="shared" si="90"/>
        <v>0.141335263951735</v>
      </c>
      <c r="AA667" s="25">
        <v>81510</v>
      </c>
      <c r="AB667" s="2">
        <f t="shared" si="91"/>
        <v>0.406811463046757</v>
      </c>
      <c r="AC667" s="25">
        <v>1.34041023923008</v>
      </c>
      <c r="AD667" s="25">
        <v>0.639430323923622</v>
      </c>
      <c r="AE667" s="25">
        <f t="shared" si="92"/>
        <v>1.34041023923008</v>
      </c>
      <c r="AF667" s="26">
        <f t="shared" si="93"/>
        <v>2.4557</v>
      </c>
      <c r="AG667" s="6">
        <f t="shared" si="88"/>
        <v>2.26344137732038</v>
      </c>
      <c r="AH667" s="3">
        <f t="shared" si="94"/>
        <v>643.263124604681</v>
      </c>
      <c r="AI667" s="32">
        <f t="shared" si="86"/>
        <v>1.33979366515837</v>
      </c>
      <c r="AJ667" s="32">
        <f t="shared" si="87"/>
        <v>2.9142380693816</v>
      </c>
    </row>
    <row r="668" ht="12" spans="1:36">
      <c r="A668" s="1">
        <v>2021</v>
      </c>
      <c r="B668" s="11">
        <v>410000</v>
      </c>
      <c r="C668" s="12" t="s">
        <v>92</v>
      </c>
      <c r="D668" s="12" t="s">
        <v>93</v>
      </c>
      <c r="E668" s="2">
        <v>9784.29</v>
      </c>
      <c r="F668" s="2">
        <v>2842.5588</v>
      </c>
      <c r="G668" s="13">
        <v>4353.9214</v>
      </c>
      <c r="H668" s="2">
        <v>24381.7</v>
      </c>
      <c r="I668" s="16">
        <v>58071.43</v>
      </c>
      <c r="J668" s="17">
        <v>9883</v>
      </c>
      <c r="K668" s="17">
        <v>5579</v>
      </c>
      <c r="L668" s="17">
        <v>4304</v>
      </c>
      <c r="M668" s="16">
        <v>5626.9</v>
      </c>
      <c r="N668" s="16">
        <v>9.69</v>
      </c>
      <c r="O668" s="16">
        <v>28878.2</v>
      </c>
      <c r="P668" s="16">
        <v>49.73</v>
      </c>
      <c r="Q668" s="16">
        <v>23566.4</v>
      </c>
      <c r="R668" s="16">
        <v>40.58</v>
      </c>
      <c r="S668" s="16">
        <v>58587</v>
      </c>
      <c r="T668" s="4">
        <v>17533</v>
      </c>
      <c r="U668" s="4">
        <v>37095</v>
      </c>
      <c r="V668" s="19">
        <v>16.7</v>
      </c>
      <c r="W668" s="31">
        <v>83456.2</v>
      </c>
      <c r="X668" s="31">
        <v>70540.8</v>
      </c>
      <c r="Y668" s="23">
        <f t="shared" si="89"/>
        <v>0.0489493508253542</v>
      </c>
      <c r="Z668" s="24">
        <f t="shared" si="90"/>
        <v>0.168487154526761</v>
      </c>
      <c r="AA668" s="25">
        <v>58587</v>
      </c>
      <c r="AB668" s="2">
        <f t="shared" si="91"/>
        <v>0.419857062242139</v>
      </c>
      <c r="AC668" s="25">
        <v>1.22539717563989</v>
      </c>
      <c r="AD668" s="25">
        <v>0.564504705049074</v>
      </c>
      <c r="AE668" s="25">
        <f t="shared" si="92"/>
        <v>1.22539717563989</v>
      </c>
      <c r="AF668" s="26">
        <f t="shared" si="93"/>
        <v>2.4004</v>
      </c>
      <c r="AG668" s="6">
        <f t="shared" si="88"/>
        <v>2.11572463354817</v>
      </c>
      <c r="AH668" s="3">
        <f t="shared" si="94"/>
        <v>591.796407185629</v>
      </c>
      <c r="AI668" s="32">
        <f t="shared" si="86"/>
        <v>1.21472469336471</v>
      </c>
      <c r="AJ668" s="32">
        <f t="shared" si="87"/>
        <v>2.65185479331231</v>
      </c>
    </row>
    <row r="669" ht="12" spans="1:36">
      <c r="A669" s="1">
        <v>2021</v>
      </c>
      <c r="B669" s="11">
        <v>420000</v>
      </c>
      <c r="C669" s="12" t="s">
        <v>94</v>
      </c>
      <c r="D669" s="12" t="s">
        <v>95</v>
      </c>
      <c r="E669" s="2">
        <v>7933.67</v>
      </c>
      <c r="F669" s="2">
        <v>2559.6764</v>
      </c>
      <c r="G669" s="13">
        <v>3283.3208</v>
      </c>
      <c r="H669" s="2">
        <v>21561.4</v>
      </c>
      <c r="I669" s="16">
        <v>50091.2</v>
      </c>
      <c r="J669" s="17">
        <v>5829.99</v>
      </c>
      <c r="K669" s="17">
        <v>3736.45</v>
      </c>
      <c r="L669" s="17">
        <v>2093.55</v>
      </c>
      <c r="M669" s="16">
        <v>4635.2</v>
      </c>
      <c r="N669" s="16">
        <v>9.32</v>
      </c>
      <c r="O669" s="16">
        <v>26123.9</v>
      </c>
      <c r="P669" s="16">
        <v>52.1</v>
      </c>
      <c r="Q669" s="16">
        <v>19332.1</v>
      </c>
      <c r="R669" s="16">
        <v>38.6</v>
      </c>
      <c r="S669" s="16">
        <v>86551</v>
      </c>
      <c r="T669" s="4">
        <v>18259</v>
      </c>
      <c r="U669" s="4">
        <v>40278</v>
      </c>
      <c r="V669" s="19">
        <v>18.59</v>
      </c>
      <c r="W669" s="31">
        <v>72476.67</v>
      </c>
      <c r="X669" s="31">
        <v>67037.99</v>
      </c>
      <c r="Y669" s="23">
        <f t="shared" si="89"/>
        <v>0.0511003210144696</v>
      </c>
      <c r="Z669" s="24">
        <f t="shared" si="90"/>
        <v>0.158384506659852</v>
      </c>
      <c r="AA669" s="25">
        <v>86551</v>
      </c>
      <c r="AB669" s="2">
        <f t="shared" si="91"/>
        <v>0.430442872201105</v>
      </c>
      <c r="AC669" s="25">
        <v>1.35132241194697</v>
      </c>
      <c r="AD669" s="25">
        <v>0.640901613896422</v>
      </c>
      <c r="AE669" s="25">
        <f t="shared" si="92"/>
        <v>1.35132241194697</v>
      </c>
      <c r="AF669" s="26">
        <f t="shared" si="93"/>
        <v>2.4282</v>
      </c>
      <c r="AG669" s="6">
        <f t="shared" si="88"/>
        <v>2.20592584478887</v>
      </c>
      <c r="AH669" s="3">
        <f t="shared" si="94"/>
        <v>313.608929532006</v>
      </c>
      <c r="AI669" s="32">
        <f t="shared" si="86"/>
        <v>1.33831870667902</v>
      </c>
      <c r="AJ669" s="32">
        <f t="shared" si="87"/>
        <v>2.78521297153991</v>
      </c>
    </row>
    <row r="670" ht="12" spans="1:36">
      <c r="A670" s="1">
        <v>2021</v>
      </c>
      <c r="B670" s="11">
        <v>430000</v>
      </c>
      <c r="C670" s="12" t="s">
        <v>96</v>
      </c>
      <c r="D670" s="12" t="s">
        <v>97</v>
      </c>
      <c r="E670" s="2">
        <v>8325.5</v>
      </c>
      <c r="F670" s="2">
        <v>2245.9916</v>
      </c>
      <c r="G670" s="13">
        <v>3250.6889</v>
      </c>
      <c r="H670" s="2">
        <v>18596.9</v>
      </c>
      <c r="I670" s="16">
        <v>45713.45</v>
      </c>
      <c r="J670" s="17">
        <v>6622</v>
      </c>
      <c r="K670" s="17">
        <v>3954.01</v>
      </c>
      <c r="L670" s="17">
        <v>2668</v>
      </c>
      <c r="M670" s="16">
        <v>4322.92</v>
      </c>
      <c r="N670" s="16">
        <v>9.46</v>
      </c>
      <c r="O670" s="16">
        <v>23537.9</v>
      </c>
      <c r="P670" s="16">
        <v>51.49</v>
      </c>
      <c r="Q670" s="16">
        <v>17852.5</v>
      </c>
      <c r="R670" s="16">
        <v>39.35</v>
      </c>
      <c r="S670" s="16">
        <v>68913</v>
      </c>
      <c r="T670" s="4">
        <v>18295</v>
      </c>
      <c r="U670" s="4">
        <v>44866</v>
      </c>
      <c r="V670" s="19">
        <v>21.18</v>
      </c>
      <c r="W670" s="31">
        <v>62891.04</v>
      </c>
      <c r="X670" s="31">
        <v>55845.04</v>
      </c>
      <c r="Y670" s="23">
        <f t="shared" si="89"/>
        <v>0.049131964443725</v>
      </c>
      <c r="Z670" s="24">
        <f t="shared" si="90"/>
        <v>0.182123641947829</v>
      </c>
      <c r="AA670" s="25">
        <v>68913</v>
      </c>
      <c r="AB670" s="2">
        <f t="shared" si="91"/>
        <v>0.406814624579856</v>
      </c>
      <c r="AC670" s="25">
        <v>1.31846520095225</v>
      </c>
      <c r="AD670" s="25">
        <v>0.597102083962549</v>
      </c>
      <c r="AE670" s="25">
        <f t="shared" si="92"/>
        <v>1.31846520095225</v>
      </c>
      <c r="AF670" s="26">
        <f t="shared" si="93"/>
        <v>2.4263</v>
      </c>
      <c r="AG670" s="6">
        <f t="shared" si="88"/>
        <v>2.45236403388904</v>
      </c>
      <c r="AH670" s="3">
        <f t="shared" si="94"/>
        <v>312.653446647781</v>
      </c>
      <c r="AI670" s="32">
        <f t="shared" si="86"/>
        <v>1.22163258297066</v>
      </c>
      <c r="AJ670" s="32">
        <f t="shared" si="87"/>
        <v>2.59739923370474</v>
      </c>
    </row>
    <row r="671" ht="12" spans="1:36">
      <c r="A671" s="1">
        <v>2021</v>
      </c>
      <c r="B671" s="11">
        <v>440000</v>
      </c>
      <c r="C671" s="12" t="s">
        <v>98</v>
      </c>
      <c r="D671" s="12" t="s">
        <v>99</v>
      </c>
      <c r="E671" s="2">
        <v>18247.01</v>
      </c>
      <c r="F671" s="2">
        <v>10785.232</v>
      </c>
      <c r="G671" s="13">
        <v>14105.0365</v>
      </c>
      <c r="H671" s="2">
        <v>44187.7</v>
      </c>
      <c r="I671" s="16">
        <v>124719.5</v>
      </c>
      <c r="J671" s="17">
        <v>12684</v>
      </c>
      <c r="K671" s="17">
        <v>9466.07</v>
      </c>
      <c r="L671" s="17">
        <v>3217.93</v>
      </c>
      <c r="M671" s="16">
        <v>4984.7</v>
      </c>
      <c r="N671" s="16">
        <v>4.02</v>
      </c>
      <c r="O671" s="16">
        <v>69179</v>
      </c>
      <c r="P671" s="16">
        <v>55.6</v>
      </c>
      <c r="Q671" s="16">
        <v>50555.8</v>
      </c>
      <c r="R671" s="16">
        <v>40.38</v>
      </c>
      <c r="S671" s="16">
        <v>98561</v>
      </c>
      <c r="T671" s="4">
        <v>22306</v>
      </c>
      <c r="U671" s="4">
        <v>54854</v>
      </c>
      <c r="V671" s="19">
        <v>17.98</v>
      </c>
      <c r="W671" s="31">
        <v>293169.22</v>
      </c>
      <c r="X671" s="31">
        <v>222234.29</v>
      </c>
      <c r="Y671" s="23">
        <f t="shared" si="89"/>
        <v>0.0864759079374116</v>
      </c>
      <c r="Z671" s="24">
        <f t="shared" si="90"/>
        <v>0.146304387044528</v>
      </c>
      <c r="AA671" s="25">
        <v>98561</v>
      </c>
      <c r="AB671" s="2">
        <f t="shared" si="91"/>
        <v>0.354296641663894</v>
      </c>
      <c r="AC671" s="25">
        <v>1.36836920788515</v>
      </c>
      <c r="AD671" s="25">
        <v>0.746300063071586</v>
      </c>
      <c r="AE671" s="25">
        <f t="shared" si="92"/>
        <v>1.36836920788515</v>
      </c>
      <c r="AF671" s="26">
        <f t="shared" si="93"/>
        <v>2.5158</v>
      </c>
      <c r="AG671" s="6">
        <f t="shared" si="88"/>
        <v>2.45915897068053</v>
      </c>
      <c r="AH671" s="3">
        <f t="shared" si="94"/>
        <v>705.450500556174</v>
      </c>
      <c r="AI671" s="32">
        <f t="shared" si="86"/>
        <v>1.78187284265893</v>
      </c>
      <c r="AJ671" s="32">
        <f t="shared" si="87"/>
        <v>4.13250141317116</v>
      </c>
    </row>
    <row r="672" ht="12" spans="1:36">
      <c r="A672" s="1">
        <v>2021</v>
      </c>
      <c r="B672" s="11">
        <v>450000</v>
      </c>
      <c r="C672" s="12" t="s">
        <v>100</v>
      </c>
      <c r="D672" s="12" t="s">
        <v>101</v>
      </c>
      <c r="E672" s="2">
        <v>5806.54</v>
      </c>
      <c r="F672" s="2">
        <v>1191.0856</v>
      </c>
      <c r="G672" s="13">
        <v>1800.1542</v>
      </c>
      <c r="H672" s="2">
        <v>8538.5</v>
      </c>
      <c r="I672" s="16">
        <v>25209.09</v>
      </c>
      <c r="J672" s="17">
        <v>5037</v>
      </c>
      <c r="K672" s="17">
        <v>2774</v>
      </c>
      <c r="L672" s="17">
        <v>2263</v>
      </c>
      <c r="M672" s="16">
        <v>4051.3</v>
      </c>
      <c r="N672" s="16">
        <v>16.1</v>
      </c>
      <c r="O672" s="16">
        <v>12643.9</v>
      </c>
      <c r="P672" s="16">
        <v>50.2</v>
      </c>
      <c r="Q672" s="16">
        <v>8513.9</v>
      </c>
      <c r="R672" s="16">
        <v>33.09</v>
      </c>
      <c r="S672" s="16">
        <v>50137</v>
      </c>
      <c r="T672" s="4">
        <v>16363</v>
      </c>
      <c r="U672" s="4">
        <v>38530</v>
      </c>
      <c r="V672" s="19">
        <v>23.76</v>
      </c>
      <c r="W672" s="31">
        <v>36879.44</v>
      </c>
      <c r="X672" s="31">
        <v>39851.13</v>
      </c>
      <c r="Y672" s="23">
        <f t="shared" si="89"/>
        <v>0.047248258465498</v>
      </c>
      <c r="Z672" s="24">
        <f t="shared" si="90"/>
        <v>0.230335168782372</v>
      </c>
      <c r="AA672" s="25">
        <v>50137</v>
      </c>
      <c r="AB672" s="2">
        <f t="shared" si="91"/>
        <v>0.338707188557778</v>
      </c>
      <c r="AC672" s="25">
        <v>1.48508908960641</v>
      </c>
      <c r="AD672" s="25">
        <v>0.550724637681159</v>
      </c>
      <c r="AE672" s="25">
        <f t="shared" si="92"/>
        <v>1.48508908960641</v>
      </c>
      <c r="AF672" s="26">
        <f t="shared" si="93"/>
        <v>2.3288</v>
      </c>
      <c r="AG672" s="6">
        <f t="shared" si="88"/>
        <v>2.35470268288211</v>
      </c>
      <c r="AH672" s="3">
        <f t="shared" si="94"/>
        <v>211.994949494949</v>
      </c>
      <c r="AI672" s="32">
        <f t="shared" ref="AI672:AI735" si="95">X672/I672</f>
        <v>1.5808238218833</v>
      </c>
      <c r="AJ672" s="32">
        <f t="shared" ref="AJ672:AJ735" si="96">(W672+X672)/I672</f>
        <v>3.0437659590251</v>
      </c>
    </row>
    <row r="673" ht="12" spans="1:36">
      <c r="A673" s="1">
        <v>2021</v>
      </c>
      <c r="B673" s="11">
        <v>460000</v>
      </c>
      <c r="C673" s="12" t="s">
        <v>102</v>
      </c>
      <c r="D673" s="12" t="s">
        <v>103</v>
      </c>
      <c r="E673" s="2">
        <v>1971.37</v>
      </c>
      <c r="F673" s="2">
        <v>742.931</v>
      </c>
      <c r="G673" s="13">
        <v>921.1557</v>
      </c>
      <c r="H673" s="2">
        <v>2497.6</v>
      </c>
      <c r="I673" s="16">
        <v>6504.05</v>
      </c>
      <c r="J673" s="17">
        <v>1020.46</v>
      </c>
      <c r="K673" s="17">
        <v>622</v>
      </c>
      <c r="L673" s="17">
        <v>398</v>
      </c>
      <c r="M673" s="16">
        <v>1254.44</v>
      </c>
      <c r="N673" s="16">
        <v>19.3</v>
      </c>
      <c r="O673" s="16">
        <v>4008.83</v>
      </c>
      <c r="P673" s="16">
        <v>61.6</v>
      </c>
      <c r="Q673" s="16">
        <v>1240.78</v>
      </c>
      <c r="R673" s="16">
        <v>19.13</v>
      </c>
      <c r="S673" s="16">
        <v>63991</v>
      </c>
      <c r="T673" s="4">
        <v>18076</v>
      </c>
      <c r="U673" s="4">
        <v>40213</v>
      </c>
      <c r="V673" s="19">
        <v>3.51</v>
      </c>
      <c r="W673" s="31">
        <v>11338.68</v>
      </c>
      <c r="X673" s="31">
        <v>10607.06</v>
      </c>
      <c r="Y673" s="23">
        <f t="shared" si="89"/>
        <v>0.114225905397406</v>
      </c>
      <c r="Z673" s="24">
        <f t="shared" si="90"/>
        <v>0.303098838416064</v>
      </c>
      <c r="AA673" s="25">
        <v>63991</v>
      </c>
      <c r="AB673" s="2">
        <f t="shared" si="91"/>
        <v>0.384006888015929</v>
      </c>
      <c r="AC673" s="25">
        <v>3.23089508212576</v>
      </c>
      <c r="AD673" s="25">
        <v>0.609529035924975</v>
      </c>
      <c r="AE673" s="25">
        <f t="shared" si="92"/>
        <v>3.23089508212576</v>
      </c>
      <c r="AF673" s="26">
        <f t="shared" si="93"/>
        <v>2.4236</v>
      </c>
      <c r="AG673" s="6">
        <f t="shared" si="88"/>
        <v>2.22466253595928</v>
      </c>
      <c r="AH673" s="3">
        <f t="shared" si="94"/>
        <v>290.729344729345</v>
      </c>
      <c r="AI673" s="32">
        <f t="shared" si="95"/>
        <v>1.63083924631576</v>
      </c>
      <c r="AJ673" s="32">
        <f t="shared" si="96"/>
        <v>3.37416532775732</v>
      </c>
    </row>
    <row r="674" ht="12" spans="1:36">
      <c r="A674" s="1">
        <v>2021</v>
      </c>
      <c r="B674" s="11">
        <v>500000</v>
      </c>
      <c r="C674" s="12" t="s">
        <v>104</v>
      </c>
      <c r="D674" s="12" t="s">
        <v>105</v>
      </c>
      <c r="E674" s="2">
        <v>4835.06</v>
      </c>
      <c r="F674" s="2">
        <v>1543.4039</v>
      </c>
      <c r="G674" s="13">
        <v>2285.4533</v>
      </c>
      <c r="H674" s="2">
        <v>13967.7</v>
      </c>
      <c r="I674" s="16">
        <v>28077.28</v>
      </c>
      <c r="J674" s="17">
        <v>3212.43</v>
      </c>
      <c r="K674" s="17">
        <v>2259.13</v>
      </c>
      <c r="L674" s="17">
        <v>953.3</v>
      </c>
      <c r="M674" s="16">
        <v>1921.91</v>
      </c>
      <c r="N674" s="16">
        <v>6.8</v>
      </c>
      <c r="O674" s="16">
        <v>14938.11</v>
      </c>
      <c r="P674" s="16">
        <v>53.2</v>
      </c>
      <c r="Q674" s="16">
        <v>11217.26</v>
      </c>
      <c r="R674" s="16">
        <v>40</v>
      </c>
      <c r="S674" s="16">
        <v>87450</v>
      </c>
      <c r="T674" s="4">
        <v>18100</v>
      </c>
      <c r="U674" s="4">
        <v>43503</v>
      </c>
      <c r="V674" s="19">
        <v>8.24</v>
      </c>
      <c r="W674" s="31">
        <v>45908.04</v>
      </c>
      <c r="X674" s="31">
        <v>46927.61</v>
      </c>
      <c r="Y674" s="23">
        <f t="shared" si="89"/>
        <v>0.0549698510681946</v>
      </c>
      <c r="Z674" s="24">
        <f t="shared" si="90"/>
        <v>0.172205427306349</v>
      </c>
      <c r="AA674" s="25">
        <v>87450</v>
      </c>
      <c r="AB674" s="2">
        <f t="shared" si="91"/>
        <v>0.497473401981958</v>
      </c>
      <c r="AC674" s="25">
        <v>1.33170756494902</v>
      </c>
      <c r="AD674" s="25">
        <v>0.703246452062769</v>
      </c>
      <c r="AE674" s="25">
        <f t="shared" si="92"/>
        <v>1.33170756494902</v>
      </c>
      <c r="AF674" s="26">
        <f t="shared" si="93"/>
        <v>2.464</v>
      </c>
      <c r="AG674" s="6">
        <f t="shared" si="88"/>
        <v>2.40348066298343</v>
      </c>
      <c r="AH674" s="3">
        <f t="shared" si="94"/>
        <v>389.858009708738</v>
      </c>
      <c r="AI674" s="32">
        <f t="shared" si="95"/>
        <v>1.67137308172302</v>
      </c>
      <c r="AJ674" s="32">
        <f t="shared" si="96"/>
        <v>3.30643317301391</v>
      </c>
    </row>
    <row r="675" ht="12" spans="1:36">
      <c r="A675" s="1">
        <v>2021</v>
      </c>
      <c r="B675" s="11">
        <v>510000</v>
      </c>
      <c r="C675" s="12" t="s">
        <v>106</v>
      </c>
      <c r="D675" s="12" t="s">
        <v>107</v>
      </c>
      <c r="E675" s="2">
        <v>11215.69</v>
      </c>
      <c r="F675" s="2">
        <v>3334.8635</v>
      </c>
      <c r="G675" s="13">
        <v>4773.1545</v>
      </c>
      <c r="H675" s="2">
        <v>24133.2</v>
      </c>
      <c r="I675" s="16">
        <v>54088</v>
      </c>
      <c r="J675" s="17">
        <v>8372</v>
      </c>
      <c r="K675" s="17">
        <v>4840.7</v>
      </c>
      <c r="L675" s="17">
        <v>3531.3</v>
      </c>
      <c r="M675" s="16">
        <v>5661.86</v>
      </c>
      <c r="N675" s="16">
        <v>10.51</v>
      </c>
      <c r="O675" s="16">
        <v>28476.2</v>
      </c>
      <c r="P675" s="16">
        <v>52.6</v>
      </c>
      <c r="Q675" s="16">
        <v>19949.7</v>
      </c>
      <c r="R675" s="16">
        <v>36.9</v>
      </c>
      <c r="S675" s="16">
        <v>64610</v>
      </c>
      <c r="T675" s="4">
        <v>17575</v>
      </c>
      <c r="U675" s="4">
        <v>41444</v>
      </c>
      <c r="V675" s="19">
        <v>48.61</v>
      </c>
      <c r="W675" s="31">
        <v>100077.29</v>
      </c>
      <c r="X675" s="31">
        <v>80340.43</v>
      </c>
      <c r="Y675" s="23">
        <f t="shared" si="89"/>
        <v>0.0616562546220973</v>
      </c>
      <c r="Z675" s="24">
        <f t="shared" si="90"/>
        <v>0.207360042893063</v>
      </c>
      <c r="AA675" s="25">
        <v>64610</v>
      </c>
      <c r="AB675" s="2">
        <f t="shared" si="91"/>
        <v>0.446183996450229</v>
      </c>
      <c r="AC675" s="25">
        <v>1.4273999107756</v>
      </c>
      <c r="AD675" s="25">
        <v>0.578201146679407</v>
      </c>
      <c r="AE675" s="25">
        <f t="shared" si="92"/>
        <v>1.4273999107756</v>
      </c>
      <c r="AF675" s="26">
        <f t="shared" si="93"/>
        <v>2.4211</v>
      </c>
      <c r="AG675" s="6">
        <f t="shared" si="88"/>
        <v>2.35812233285918</v>
      </c>
      <c r="AH675" s="3">
        <f t="shared" si="94"/>
        <v>172.227936638552</v>
      </c>
      <c r="AI675" s="32">
        <f t="shared" si="95"/>
        <v>1.48536514568851</v>
      </c>
      <c r="AJ675" s="32">
        <f t="shared" si="96"/>
        <v>3.33563304244934</v>
      </c>
    </row>
    <row r="676" ht="12" spans="1:36">
      <c r="A676" s="1">
        <v>2021</v>
      </c>
      <c r="B676" s="11">
        <v>520000</v>
      </c>
      <c r="C676" s="12" t="s">
        <v>108</v>
      </c>
      <c r="D676" s="12" t="s">
        <v>109</v>
      </c>
      <c r="E676" s="2">
        <v>5590.01</v>
      </c>
      <c r="F676" s="2">
        <v>1177.1546</v>
      </c>
      <c r="G676" s="13">
        <v>1969.3946</v>
      </c>
      <c r="H676" s="2">
        <v>8904.3</v>
      </c>
      <c r="I676" s="16">
        <v>19458.6</v>
      </c>
      <c r="J676" s="17">
        <v>3852</v>
      </c>
      <c r="K676" s="17">
        <v>2092.79</v>
      </c>
      <c r="L676" s="17">
        <v>1759.21</v>
      </c>
      <c r="M676" s="16">
        <v>2730.92</v>
      </c>
      <c r="N676" s="16">
        <v>13.94</v>
      </c>
      <c r="O676" s="16">
        <v>9877.2</v>
      </c>
      <c r="P676" s="16">
        <v>50.8</v>
      </c>
      <c r="Q676" s="16">
        <v>6850.5</v>
      </c>
      <c r="R676" s="16">
        <v>35.66</v>
      </c>
      <c r="S676" s="16">
        <v>50476</v>
      </c>
      <c r="T676" s="4">
        <v>12856</v>
      </c>
      <c r="U676" s="4">
        <v>39211</v>
      </c>
      <c r="V676" s="19">
        <v>17.62</v>
      </c>
      <c r="W676" s="31">
        <v>30123.45</v>
      </c>
      <c r="X676" s="31">
        <v>35890.16</v>
      </c>
      <c r="Y676" s="23">
        <f t="shared" si="89"/>
        <v>0.0604953388219091</v>
      </c>
      <c r="Z676" s="24">
        <f t="shared" si="90"/>
        <v>0.28727709084929</v>
      </c>
      <c r="AA676" s="25">
        <v>50476</v>
      </c>
      <c r="AB676" s="2">
        <f t="shared" si="91"/>
        <v>0.457602294101323</v>
      </c>
      <c r="AC676" s="25">
        <v>1.44182176483468</v>
      </c>
      <c r="AD676" s="25">
        <v>0.54329958463136</v>
      </c>
      <c r="AE676" s="25">
        <f t="shared" si="92"/>
        <v>1.44182176483468</v>
      </c>
      <c r="AF676" s="26">
        <f t="shared" si="93"/>
        <v>2.3766</v>
      </c>
      <c r="AG676" s="6">
        <f t="shared" si="88"/>
        <v>3.05001555693839</v>
      </c>
      <c r="AH676" s="3">
        <f t="shared" si="94"/>
        <v>218.615209988649</v>
      </c>
      <c r="AI676" s="32">
        <f t="shared" si="95"/>
        <v>1.84443690707451</v>
      </c>
      <c r="AJ676" s="32">
        <f t="shared" si="96"/>
        <v>3.39251590556361</v>
      </c>
    </row>
    <row r="677" ht="12" spans="1:36">
      <c r="A677" s="1">
        <v>2021</v>
      </c>
      <c r="B677" s="11">
        <v>530000</v>
      </c>
      <c r="C677" s="12" t="s">
        <v>110</v>
      </c>
      <c r="D677" s="12" t="s">
        <v>111</v>
      </c>
      <c r="E677" s="2">
        <v>6634.36</v>
      </c>
      <c r="F677" s="2">
        <v>1514.2073</v>
      </c>
      <c r="G677" s="13">
        <v>2278.2899</v>
      </c>
      <c r="H677" s="2">
        <v>10731.8</v>
      </c>
      <c r="I677" s="16">
        <v>27161.6</v>
      </c>
      <c r="J677" s="17">
        <v>4690</v>
      </c>
      <c r="K677" s="17">
        <v>2394.2</v>
      </c>
      <c r="L677" s="17">
        <v>2295.8</v>
      </c>
      <c r="M677" s="16">
        <v>3831.3</v>
      </c>
      <c r="N677" s="16">
        <v>14.11</v>
      </c>
      <c r="O677" s="16">
        <v>13793.1</v>
      </c>
      <c r="P677" s="16">
        <v>50.78</v>
      </c>
      <c r="Q677" s="16">
        <v>9537.2</v>
      </c>
      <c r="R677" s="16">
        <v>35.11</v>
      </c>
      <c r="S677" s="16">
        <v>57717</v>
      </c>
      <c r="T677" s="4">
        <v>14197</v>
      </c>
      <c r="U677" s="4">
        <v>40905</v>
      </c>
      <c r="V677" s="19">
        <v>38.32</v>
      </c>
      <c r="W677" s="31">
        <v>36520.01</v>
      </c>
      <c r="X677" s="31">
        <v>38977.92</v>
      </c>
      <c r="Y677" s="23">
        <f t="shared" si="89"/>
        <v>0.0557480892141847</v>
      </c>
      <c r="Z677" s="24">
        <f t="shared" si="90"/>
        <v>0.244255124882187</v>
      </c>
      <c r="AA677" s="25">
        <v>57717</v>
      </c>
      <c r="AB677" s="2">
        <f t="shared" si="91"/>
        <v>0.395109271913289</v>
      </c>
      <c r="AC677" s="25">
        <v>1.44624208363042</v>
      </c>
      <c r="AD677" s="25">
        <v>0.510490405117271</v>
      </c>
      <c r="AE677" s="25">
        <f t="shared" si="92"/>
        <v>1.44624208363042</v>
      </c>
      <c r="AF677" s="26">
        <f t="shared" si="93"/>
        <v>2.3667</v>
      </c>
      <c r="AG677" s="6">
        <f t="shared" si="88"/>
        <v>2.88124251602451</v>
      </c>
      <c r="AH677" s="3">
        <f t="shared" si="94"/>
        <v>122.390396659708</v>
      </c>
      <c r="AI677" s="32">
        <f t="shared" si="95"/>
        <v>1.43503770028275</v>
      </c>
      <c r="AJ677" s="32">
        <f t="shared" si="96"/>
        <v>2.77958330878888</v>
      </c>
    </row>
    <row r="678" ht="12" spans="1:36">
      <c r="A678" s="1">
        <v>2021</v>
      </c>
      <c r="B678" s="11">
        <v>540000</v>
      </c>
      <c r="C678" s="12" t="s">
        <v>112</v>
      </c>
      <c r="D678" s="12" t="s">
        <v>113</v>
      </c>
      <c r="E678" s="2">
        <v>2027.01</v>
      </c>
      <c r="F678" s="2">
        <v>142.166</v>
      </c>
      <c r="G678" s="13">
        <v>215.6208</v>
      </c>
      <c r="H678" s="2">
        <v>810.3</v>
      </c>
      <c r="I678" s="16">
        <v>2080.17</v>
      </c>
      <c r="J678" s="17">
        <v>366</v>
      </c>
      <c r="K678" s="17">
        <v>134</v>
      </c>
      <c r="L678" s="17">
        <v>232</v>
      </c>
      <c r="M678" s="16">
        <v>164.12</v>
      </c>
      <c r="N678" s="16">
        <v>7.89</v>
      </c>
      <c r="O678" s="16">
        <v>1158.77</v>
      </c>
      <c r="P678" s="16">
        <v>55.71</v>
      </c>
      <c r="Q678" s="16">
        <v>757.28</v>
      </c>
      <c r="R678" s="16">
        <v>36.4</v>
      </c>
      <c r="S678" s="16">
        <v>56831</v>
      </c>
      <c r="T678" s="4">
        <v>16932</v>
      </c>
      <c r="U678" s="4">
        <v>46503</v>
      </c>
      <c r="V678" s="19">
        <v>122.84</v>
      </c>
      <c r="W678" s="31">
        <v>5596.45</v>
      </c>
      <c r="X678" s="31">
        <v>5135.32</v>
      </c>
      <c r="Y678" s="23">
        <f t="shared" si="89"/>
        <v>0.0683434526985775</v>
      </c>
      <c r="Z678" s="24">
        <f t="shared" si="90"/>
        <v>0.97444439637145</v>
      </c>
      <c r="AA678" s="25">
        <v>56831</v>
      </c>
      <c r="AB678" s="2">
        <f t="shared" si="91"/>
        <v>0.389535470658648</v>
      </c>
      <c r="AC678" s="25">
        <v>1.53017377984365</v>
      </c>
      <c r="AD678" s="25">
        <v>0.366120218579235</v>
      </c>
      <c r="AE678" s="25">
        <f t="shared" si="92"/>
        <v>1.53017377984365</v>
      </c>
      <c r="AF678" s="26">
        <f t="shared" si="93"/>
        <v>2.4782</v>
      </c>
      <c r="AG678" s="6">
        <f t="shared" si="88"/>
        <v>2.74645641389086</v>
      </c>
      <c r="AH678" s="3">
        <f t="shared" si="94"/>
        <v>2.97948550960599</v>
      </c>
      <c r="AI678" s="32">
        <f t="shared" si="95"/>
        <v>2.46870207723407</v>
      </c>
      <c r="AJ678" s="32">
        <f t="shared" si="96"/>
        <v>5.15908315185778</v>
      </c>
    </row>
    <row r="679" ht="12" spans="1:36">
      <c r="A679" s="1">
        <v>2021</v>
      </c>
      <c r="B679" s="11">
        <v>610000</v>
      </c>
      <c r="C679" s="12" t="s">
        <v>114</v>
      </c>
      <c r="D679" s="12" t="s">
        <v>115</v>
      </c>
      <c r="E679" s="2">
        <v>6069.22</v>
      </c>
      <c r="F679" s="2">
        <v>2237.0352</v>
      </c>
      <c r="G679" s="13">
        <v>2775.4239</v>
      </c>
      <c r="H679" s="2">
        <v>10250.5</v>
      </c>
      <c r="I679" s="16">
        <v>30121.7</v>
      </c>
      <c r="J679" s="17">
        <v>3954</v>
      </c>
      <c r="K679" s="17">
        <v>2516</v>
      </c>
      <c r="L679" s="17">
        <v>1438</v>
      </c>
      <c r="M679" s="16">
        <v>2409.9</v>
      </c>
      <c r="N679" s="16">
        <v>8.08</v>
      </c>
      <c r="O679" s="16">
        <v>13692.9</v>
      </c>
      <c r="P679" s="16">
        <v>45.6</v>
      </c>
      <c r="Q679" s="16">
        <v>14019</v>
      </c>
      <c r="R679" s="16">
        <v>46.32</v>
      </c>
      <c r="S679" s="16">
        <v>76171</v>
      </c>
      <c r="T679" s="4">
        <v>14745</v>
      </c>
      <c r="U679" s="4">
        <v>40713</v>
      </c>
      <c r="V679" s="19">
        <v>20.56</v>
      </c>
      <c r="W679" s="31">
        <v>54625.07</v>
      </c>
      <c r="X679" s="31">
        <v>44379.32</v>
      </c>
      <c r="Y679" s="23">
        <f t="shared" si="89"/>
        <v>0.0742665653000993</v>
      </c>
      <c r="Z679" s="24">
        <f t="shared" si="90"/>
        <v>0.20148995574619</v>
      </c>
      <c r="AA679" s="25">
        <v>76171</v>
      </c>
      <c r="AB679" s="2">
        <f t="shared" si="91"/>
        <v>0.340302838153225</v>
      </c>
      <c r="AC679" s="25">
        <v>0.976738711748341</v>
      </c>
      <c r="AD679" s="25">
        <v>0.636317653009611</v>
      </c>
      <c r="AE679" s="25">
        <f t="shared" si="92"/>
        <v>0.976738711748341</v>
      </c>
      <c r="AF679" s="26">
        <f t="shared" si="93"/>
        <v>2.3752</v>
      </c>
      <c r="AG679" s="6">
        <f t="shared" si="88"/>
        <v>2.76113936927772</v>
      </c>
      <c r="AH679" s="3">
        <f t="shared" si="94"/>
        <v>192.315175097276</v>
      </c>
      <c r="AI679" s="32">
        <f t="shared" si="95"/>
        <v>1.47333384237941</v>
      </c>
      <c r="AJ679" s="32">
        <f t="shared" si="96"/>
        <v>3.28681282928918</v>
      </c>
    </row>
    <row r="680" ht="12" spans="1:36">
      <c r="A680" s="1">
        <v>2021</v>
      </c>
      <c r="B680" s="11">
        <v>620000</v>
      </c>
      <c r="C680" s="12" t="s">
        <v>116</v>
      </c>
      <c r="D680" s="12" t="s">
        <v>117</v>
      </c>
      <c r="E680" s="2">
        <v>4032.56</v>
      </c>
      <c r="F680" s="2">
        <v>667.4107</v>
      </c>
      <c r="G680" s="13">
        <v>1001.8589</v>
      </c>
      <c r="H680" s="2">
        <v>4037.1</v>
      </c>
      <c r="I680" s="16">
        <v>10225.5</v>
      </c>
      <c r="J680" s="17">
        <v>2490.02</v>
      </c>
      <c r="K680" s="17">
        <v>1327.93</v>
      </c>
      <c r="L680" s="17">
        <v>1162.09</v>
      </c>
      <c r="M680" s="16">
        <v>1364.8</v>
      </c>
      <c r="N680" s="16">
        <v>13.35</v>
      </c>
      <c r="O680" s="16">
        <v>5409.5</v>
      </c>
      <c r="P680" s="16">
        <v>52.9</v>
      </c>
      <c r="Q680" s="16">
        <v>3451.2</v>
      </c>
      <c r="R680" s="16">
        <v>33.75</v>
      </c>
      <c r="S680" s="16">
        <v>40976</v>
      </c>
      <c r="T680" s="4">
        <v>11433</v>
      </c>
      <c r="U680" s="4">
        <v>36187</v>
      </c>
      <c r="V680" s="19">
        <v>42.59</v>
      </c>
      <c r="W680" s="31">
        <v>22614.58</v>
      </c>
      <c r="X680" s="31">
        <v>23905.33</v>
      </c>
      <c r="Y680" s="23">
        <f t="shared" si="89"/>
        <v>0.0652692484475087</v>
      </c>
      <c r="Z680" s="24">
        <f t="shared" si="90"/>
        <v>0.394363111828272</v>
      </c>
      <c r="AA680" s="25">
        <v>40976</v>
      </c>
      <c r="AB680" s="2">
        <f t="shared" si="91"/>
        <v>0.394807099897316</v>
      </c>
      <c r="AC680" s="25">
        <v>1.56742582290218</v>
      </c>
      <c r="AD680" s="25">
        <v>0.533300937341869</v>
      </c>
      <c r="AE680" s="25">
        <f t="shared" si="92"/>
        <v>1.56742582290218</v>
      </c>
      <c r="AF680" s="26">
        <f t="shared" si="93"/>
        <v>2.3955</v>
      </c>
      <c r="AG680" s="6">
        <f t="shared" si="88"/>
        <v>3.1651360097962</v>
      </c>
      <c r="AH680" s="3">
        <f t="shared" si="94"/>
        <v>58.4648978633482</v>
      </c>
      <c r="AI680" s="32">
        <f t="shared" si="95"/>
        <v>2.33781526575718</v>
      </c>
      <c r="AJ680" s="32">
        <f t="shared" si="96"/>
        <v>4.549401985233</v>
      </c>
    </row>
    <row r="681" ht="12" spans="1:36">
      <c r="A681" s="1">
        <v>2021</v>
      </c>
      <c r="B681" s="11">
        <v>630000</v>
      </c>
      <c r="C681" s="12" t="s">
        <v>118</v>
      </c>
      <c r="D681" s="12" t="s">
        <v>119</v>
      </c>
      <c r="E681" s="2">
        <v>1854.52</v>
      </c>
      <c r="F681" s="2">
        <v>234.7275</v>
      </c>
      <c r="G681" s="13">
        <v>328.7644</v>
      </c>
      <c r="H681" s="2">
        <v>947.8</v>
      </c>
      <c r="I681" s="16">
        <v>3385.1</v>
      </c>
      <c r="J681" s="17">
        <v>594</v>
      </c>
      <c r="K681" s="17">
        <v>362</v>
      </c>
      <c r="L681" s="17">
        <v>231.5</v>
      </c>
      <c r="M681" s="16">
        <v>353.6</v>
      </c>
      <c r="N681" s="16">
        <v>10.54</v>
      </c>
      <c r="O681" s="16">
        <v>1666.7</v>
      </c>
      <c r="P681" s="16">
        <v>49.2</v>
      </c>
      <c r="Q681" s="16">
        <v>1364.7</v>
      </c>
      <c r="R681" s="16">
        <v>40.3</v>
      </c>
      <c r="S681" s="16">
        <v>57036</v>
      </c>
      <c r="T681" s="4">
        <v>13604</v>
      </c>
      <c r="U681" s="4">
        <v>37745</v>
      </c>
      <c r="V681" s="19">
        <v>72.23</v>
      </c>
      <c r="W681" s="31">
        <v>6737.05</v>
      </c>
      <c r="X681" s="31">
        <v>6856.44</v>
      </c>
      <c r="Y681" s="23">
        <f t="shared" si="89"/>
        <v>0.0693413783935482</v>
      </c>
      <c r="Z681" s="24">
        <f t="shared" si="90"/>
        <v>0.547847921774837</v>
      </c>
      <c r="AA681" s="25">
        <v>57036</v>
      </c>
      <c r="AB681" s="2">
        <f t="shared" si="91"/>
        <v>0.279991728457062</v>
      </c>
      <c r="AC681" s="25">
        <v>1.22129405730197</v>
      </c>
      <c r="AD681" s="25">
        <v>0.609427609427609</v>
      </c>
      <c r="AE681" s="25">
        <f t="shared" si="92"/>
        <v>1.22129405730197</v>
      </c>
      <c r="AF681" s="26">
        <f t="shared" si="93"/>
        <v>2.3874</v>
      </c>
      <c r="AG681" s="6">
        <f t="shared" si="88"/>
        <v>2.77455160246986</v>
      </c>
      <c r="AH681" s="3">
        <f t="shared" si="94"/>
        <v>8.22372975218053</v>
      </c>
      <c r="AI681" s="32">
        <f t="shared" si="95"/>
        <v>2.02547635224956</v>
      </c>
      <c r="AJ681" s="32">
        <f t="shared" si="96"/>
        <v>4.01568343623527</v>
      </c>
    </row>
    <row r="682" ht="12" spans="1:36">
      <c r="A682" s="1">
        <v>2021</v>
      </c>
      <c r="B682" s="11">
        <v>640000</v>
      </c>
      <c r="C682" s="12" t="s">
        <v>120</v>
      </c>
      <c r="D682" s="12" t="s">
        <v>121</v>
      </c>
      <c r="E682" s="2">
        <v>1427.89</v>
      </c>
      <c r="F682" s="2">
        <v>300.7373</v>
      </c>
      <c r="G682" s="13">
        <v>460.0148</v>
      </c>
      <c r="H682" s="2">
        <v>1335.1</v>
      </c>
      <c r="I682" s="16">
        <v>4588.24</v>
      </c>
      <c r="J682" s="17">
        <v>725</v>
      </c>
      <c r="K682" s="17">
        <v>478.8</v>
      </c>
      <c r="L682" s="17">
        <v>246.2</v>
      </c>
      <c r="M682" s="16">
        <v>364.62</v>
      </c>
      <c r="N682" s="16">
        <v>8.06</v>
      </c>
      <c r="O682" s="16">
        <v>2124.41</v>
      </c>
      <c r="P682" s="16">
        <v>47.24</v>
      </c>
      <c r="Q682" s="16">
        <v>2099.21</v>
      </c>
      <c r="R682" s="16">
        <v>44.7</v>
      </c>
      <c r="S682" s="16">
        <v>63461</v>
      </c>
      <c r="T682" s="4">
        <v>15337</v>
      </c>
      <c r="U682" s="4">
        <v>38291</v>
      </c>
      <c r="V682" s="19">
        <v>6.64</v>
      </c>
      <c r="W682" s="31">
        <v>7484</v>
      </c>
      <c r="X682" s="31">
        <v>8461</v>
      </c>
      <c r="Y682" s="23">
        <f t="shared" si="89"/>
        <v>0.06554524174847</v>
      </c>
      <c r="Z682" s="24">
        <f t="shared" si="90"/>
        <v>0.311206475685666</v>
      </c>
      <c r="AA682" s="25">
        <v>63461</v>
      </c>
      <c r="AB682" s="2">
        <f t="shared" si="91"/>
        <v>0.290983034889195</v>
      </c>
      <c r="AC682" s="25">
        <v>1.01200451598458</v>
      </c>
      <c r="AD682" s="25">
        <v>0.660413793103448</v>
      </c>
      <c r="AE682" s="25">
        <f t="shared" si="92"/>
        <v>1.01200451598458</v>
      </c>
      <c r="AF682" s="26">
        <f t="shared" si="93"/>
        <v>2.3918</v>
      </c>
      <c r="AG682" s="6">
        <f t="shared" si="88"/>
        <v>2.49664210732216</v>
      </c>
      <c r="AH682" s="3">
        <f t="shared" si="94"/>
        <v>109.186746987952</v>
      </c>
      <c r="AI682" s="32">
        <f t="shared" si="95"/>
        <v>1.84406221121824</v>
      </c>
      <c r="AJ682" s="32">
        <f t="shared" si="96"/>
        <v>3.47518874339616</v>
      </c>
    </row>
    <row r="683" ht="12" spans="1:36">
      <c r="A683" s="1">
        <v>2021</v>
      </c>
      <c r="B683" s="11">
        <v>650000</v>
      </c>
      <c r="C683" s="12" t="s">
        <v>122</v>
      </c>
      <c r="D683" s="12" t="s">
        <v>123</v>
      </c>
      <c r="E683" s="2">
        <v>5376.91</v>
      </c>
      <c r="F683" s="2">
        <v>1093.2406</v>
      </c>
      <c r="G683" s="13">
        <v>1618.6091</v>
      </c>
      <c r="H683" s="2">
        <v>3584.6</v>
      </c>
      <c r="I683" s="16">
        <v>16311.6</v>
      </c>
      <c r="J683" s="17">
        <v>2589</v>
      </c>
      <c r="K683" s="17">
        <v>1482</v>
      </c>
      <c r="L683" s="17">
        <v>1107</v>
      </c>
      <c r="M683" s="16">
        <v>2359.1</v>
      </c>
      <c r="N683" s="16">
        <v>14.74</v>
      </c>
      <c r="O683" s="16">
        <v>7656.6</v>
      </c>
      <c r="P683" s="16">
        <v>47.93</v>
      </c>
      <c r="Q683" s="16">
        <v>6295.9</v>
      </c>
      <c r="R683" s="16">
        <v>37.33</v>
      </c>
      <c r="S683" s="16">
        <v>62991</v>
      </c>
      <c r="T683" s="4">
        <v>15575</v>
      </c>
      <c r="U683" s="4">
        <v>37642</v>
      </c>
      <c r="V683" s="19">
        <v>163.15</v>
      </c>
      <c r="W683" s="31">
        <v>26662.1</v>
      </c>
      <c r="X683" s="31">
        <v>25508.6</v>
      </c>
      <c r="Y683" s="23">
        <f t="shared" si="89"/>
        <v>0.0670222786238015</v>
      </c>
      <c r="Z683" s="24">
        <f t="shared" si="90"/>
        <v>0.329637190710905</v>
      </c>
      <c r="AA683" s="25">
        <v>62991</v>
      </c>
      <c r="AB683" s="2">
        <f t="shared" si="91"/>
        <v>0.219757718433507</v>
      </c>
      <c r="AC683" s="25">
        <v>1.21612477961848</v>
      </c>
      <c r="AD683" s="25">
        <v>0.572421784472769</v>
      </c>
      <c r="AE683" s="25">
        <f t="shared" si="92"/>
        <v>1.21612477961848</v>
      </c>
      <c r="AF683" s="26">
        <f t="shared" si="93"/>
        <v>2.3319</v>
      </c>
      <c r="AG683" s="6">
        <f t="shared" si="88"/>
        <v>2.41682182985554</v>
      </c>
      <c r="AH683" s="3">
        <f t="shared" si="94"/>
        <v>15.8688323628563</v>
      </c>
      <c r="AI683" s="32">
        <f t="shared" si="95"/>
        <v>1.563831874249</v>
      </c>
      <c r="AJ683" s="32">
        <f t="shared" si="96"/>
        <v>3.19838029377866</v>
      </c>
    </row>
    <row r="684" ht="12" spans="1:36">
      <c r="A684" s="1">
        <v>2022</v>
      </c>
      <c r="B684" s="11">
        <v>110000</v>
      </c>
      <c r="C684" s="12" t="s">
        <v>62</v>
      </c>
      <c r="D684" s="12" t="s">
        <v>63</v>
      </c>
      <c r="E684" s="2">
        <v>7469.15</v>
      </c>
      <c r="F684" s="2">
        <v>4867.07</v>
      </c>
      <c r="G684" s="13">
        <v>5714.3583</v>
      </c>
      <c r="H684" s="2">
        <v>13794.2</v>
      </c>
      <c r="I684" s="16">
        <v>41540.9</v>
      </c>
      <c r="J684" s="17">
        <v>2184.3</v>
      </c>
      <c r="K684" s="17">
        <v>1912.8</v>
      </c>
      <c r="L684" s="17">
        <v>271</v>
      </c>
      <c r="M684" s="16">
        <v>111.5</v>
      </c>
      <c r="N684" s="16">
        <v>0.3</v>
      </c>
      <c r="O684" s="16">
        <v>34793.7</v>
      </c>
      <c r="P684" s="16">
        <v>83.9</v>
      </c>
      <c r="Q684" s="16">
        <v>6635.6</v>
      </c>
      <c r="R684" s="16">
        <v>15.9</v>
      </c>
      <c r="S684" s="16">
        <v>189988</v>
      </c>
      <c r="T684" s="4">
        <v>34754</v>
      </c>
      <c r="U684" s="4">
        <v>84023</v>
      </c>
      <c r="V684" s="19">
        <v>1.64</v>
      </c>
      <c r="W684" s="30">
        <v>218628.8</v>
      </c>
      <c r="X684" s="31">
        <v>97819.86</v>
      </c>
      <c r="Y684" s="23">
        <f t="shared" si="89"/>
        <v>0.117163325782542</v>
      </c>
      <c r="Z684" s="24">
        <f t="shared" si="90"/>
        <v>0.179802315308527</v>
      </c>
      <c r="AA684" s="25">
        <v>189988</v>
      </c>
      <c r="AB684" s="2">
        <f t="shared" si="91"/>
        <v>0.332063099258803</v>
      </c>
      <c r="AC684" s="25">
        <v>5.2434896618241</v>
      </c>
      <c r="AD684" s="25">
        <v>0.875703886828732</v>
      </c>
      <c r="AE684" s="25">
        <f t="shared" si="92"/>
        <v>5.2434896618241</v>
      </c>
      <c r="AF684" s="26">
        <f t="shared" si="93"/>
        <v>2.838</v>
      </c>
      <c r="AG684" s="6">
        <f t="shared" si="88"/>
        <v>2.4176497669333</v>
      </c>
      <c r="AH684" s="3">
        <f t="shared" si="94"/>
        <v>1331.89024390244</v>
      </c>
      <c r="AI684" s="32">
        <f t="shared" si="95"/>
        <v>2.35478432099449</v>
      </c>
      <c r="AJ684" s="32">
        <f t="shared" si="96"/>
        <v>7.61776129067979</v>
      </c>
    </row>
    <row r="685" ht="12" spans="1:36">
      <c r="A685" s="1">
        <v>2022</v>
      </c>
      <c r="B685" s="11">
        <v>120000</v>
      </c>
      <c r="C685" s="12" t="s">
        <v>64</v>
      </c>
      <c r="D685" s="12" t="s">
        <v>65</v>
      </c>
      <c r="E685" s="2">
        <v>2729.83</v>
      </c>
      <c r="F685" s="2">
        <v>1346.94</v>
      </c>
      <c r="G685" s="13">
        <v>1846.6866</v>
      </c>
      <c r="H685" s="2">
        <v>3572</v>
      </c>
      <c r="I685" s="16">
        <v>16132.16</v>
      </c>
      <c r="J685" s="17">
        <v>1363</v>
      </c>
      <c r="K685" s="17">
        <v>1160</v>
      </c>
      <c r="L685" s="17">
        <v>203</v>
      </c>
      <c r="M685" s="16">
        <v>273.2</v>
      </c>
      <c r="N685" s="16">
        <v>1.7</v>
      </c>
      <c r="O685" s="16">
        <v>9876.7</v>
      </c>
      <c r="P685" s="16">
        <v>61.3</v>
      </c>
      <c r="Q685" s="16">
        <v>5982.3</v>
      </c>
      <c r="R685" s="16">
        <v>37</v>
      </c>
      <c r="S685" s="16">
        <v>117925</v>
      </c>
      <c r="T685" s="4">
        <v>29018</v>
      </c>
      <c r="U685" s="4">
        <v>53003</v>
      </c>
      <c r="V685" s="19">
        <v>1.2</v>
      </c>
      <c r="W685" s="31">
        <v>40488.25</v>
      </c>
      <c r="X685" s="31">
        <v>42494.69</v>
      </c>
      <c r="Y685" s="23">
        <f t="shared" si="89"/>
        <v>0.0834940888262948</v>
      </c>
      <c r="Z685" s="24">
        <f t="shared" si="90"/>
        <v>0.169216645508103</v>
      </c>
      <c r="AA685" s="25">
        <v>117925</v>
      </c>
      <c r="AB685" s="2">
        <f t="shared" si="91"/>
        <v>0.221421062027652</v>
      </c>
      <c r="AC685" s="25">
        <v>1.65098707854838</v>
      </c>
      <c r="AD685" s="25">
        <v>0.851063829787234</v>
      </c>
      <c r="AE685" s="25">
        <f t="shared" si="92"/>
        <v>1.65098707854838</v>
      </c>
      <c r="AF685" s="26">
        <f t="shared" si="93"/>
        <v>2.596</v>
      </c>
      <c r="AG685" s="6">
        <f t="shared" si="88"/>
        <v>1.82655593080157</v>
      </c>
      <c r="AH685" s="3">
        <f t="shared" si="94"/>
        <v>1135.83333333333</v>
      </c>
      <c r="AI685" s="32">
        <f t="shared" si="95"/>
        <v>2.63415996369984</v>
      </c>
      <c r="AJ685" s="32">
        <f t="shared" si="96"/>
        <v>5.14394476623093</v>
      </c>
    </row>
    <row r="686" ht="12" spans="1:36">
      <c r="A686" s="1">
        <v>2022</v>
      </c>
      <c r="B686" s="11">
        <v>130000</v>
      </c>
      <c r="C686" s="12" t="s">
        <v>66</v>
      </c>
      <c r="D686" s="12" t="s">
        <v>67</v>
      </c>
      <c r="E686" s="2">
        <v>9305.64</v>
      </c>
      <c r="F686" s="2">
        <v>2242.89</v>
      </c>
      <c r="G686" s="13">
        <v>4056.2983</v>
      </c>
      <c r="H686" s="2">
        <v>13720.1</v>
      </c>
      <c r="I686" s="16">
        <v>41988</v>
      </c>
      <c r="J686" s="17">
        <v>7420</v>
      </c>
      <c r="K686" s="17">
        <v>4575</v>
      </c>
      <c r="L686" s="17">
        <v>2845</v>
      </c>
      <c r="M686" s="16">
        <v>4408.6</v>
      </c>
      <c r="N686" s="16">
        <v>10.41</v>
      </c>
      <c r="O686" s="16">
        <v>21449.8</v>
      </c>
      <c r="P686" s="16">
        <v>49.35</v>
      </c>
      <c r="Q686" s="16">
        <v>16129.6</v>
      </c>
      <c r="R686" s="16">
        <v>40.24</v>
      </c>
      <c r="S686" s="16">
        <v>56481</v>
      </c>
      <c r="T686" s="4">
        <v>19364</v>
      </c>
      <c r="U686" s="4">
        <v>41278</v>
      </c>
      <c r="V686" s="19">
        <v>18.88</v>
      </c>
      <c r="W686" s="31">
        <v>100278.96</v>
      </c>
      <c r="X686" s="31">
        <v>76644.67</v>
      </c>
      <c r="Y686" s="23">
        <f t="shared" si="89"/>
        <v>0.0534174049728494</v>
      </c>
      <c r="Z686" s="24">
        <f t="shared" si="90"/>
        <v>0.22162617890826</v>
      </c>
      <c r="AA686" s="25">
        <v>56481</v>
      </c>
      <c r="AB686" s="2">
        <f t="shared" si="91"/>
        <v>0.326762408307135</v>
      </c>
      <c r="AC686" s="25">
        <v>1.32984078960421</v>
      </c>
      <c r="AD686" s="25">
        <v>0.616576819407008</v>
      </c>
      <c r="AE686" s="25">
        <f t="shared" si="92"/>
        <v>1.32984078960421</v>
      </c>
      <c r="AF686" s="26">
        <f t="shared" si="93"/>
        <v>2.3894</v>
      </c>
      <c r="AG686" s="6">
        <f t="shared" si="88"/>
        <v>2.13168766783722</v>
      </c>
      <c r="AH686" s="3">
        <f t="shared" si="94"/>
        <v>393.008474576271</v>
      </c>
      <c r="AI686" s="32">
        <f t="shared" si="95"/>
        <v>1.82539463656283</v>
      </c>
      <c r="AJ686" s="32">
        <f t="shared" si="96"/>
        <v>4.21367128703439</v>
      </c>
    </row>
    <row r="687" ht="12" spans="1:36">
      <c r="A687" s="1">
        <v>2022</v>
      </c>
      <c r="B687" s="11">
        <v>140000</v>
      </c>
      <c r="C687" s="12" t="s">
        <v>68</v>
      </c>
      <c r="D687" s="12" t="s">
        <v>69</v>
      </c>
      <c r="E687" s="2">
        <v>5876.5</v>
      </c>
      <c r="F687" s="2">
        <v>2696.55</v>
      </c>
      <c r="G687" s="13">
        <v>3453.9927</v>
      </c>
      <c r="H687" s="2">
        <v>7562.7</v>
      </c>
      <c r="I687" s="16">
        <v>25584</v>
      </c>
      <c r="J687" s="17">
        <v>3481.35</v>
      </c>
      <c r="K687" s="17">
        <v>2226</v>
      </c>
      <c r="L687" s="17">
        <v>1254.85</v>
      </c>
      <c r="M687" s="16">
        <v>1335.3</v>
      </c>
      <c r="N687" s="16">
        <v>5.23</v>
      </c>
      <c r="O687" s="16">
        <v>10461.34</v>
      </c>
      <c r="P687" s="16">
        <v>40.8</v>
      </c>
      <c r="Q687" s="16">
        <v>13848.5</v>
      </c>
      <c r="R687" s="16">
        <v>53.98</v>
      </c>
      <c r="S687" s="16">
        <v>73506</v>
      </c>
      <c r="T687" s="4">
        <v>16323</v>
      </c>
      <c r="U687" s="4">
        <v>39532</v>
      </c>
      <c r="V687" s="19">
        <v>15.67</v>
      </c>
      <c r="W687" s="31">
        <v>53647</v>
      </c>
      <c r="X687" s="31">
        <v>37620.88</v>
      </c>
      <c r="Y687" s="23">
        <f t="shared" si="89"/>
        <v>0.105399859287054</v>
      </c>
      <c r="Z687" s="24">
        <f t="shared" si="90"/>
        <v>0.229694340212633</v>
      </c>
      <c r="AA687" s="25">
        <v>73506</v>
      </c>
      <c r="AB687" s="2">
        <f t="shared" si="91"/>
        <v>0.295602720450281</v>
      </c>
      <c r="AC687" s="25">
        <v>0.755413221648554</v>
      </c>
      <c r="AD687" s="25">
        <v>0.639407126545737</v>
      </c>
      <c r="AE687" s="25">
        <f t="shared" si="92"/>
        <v>0.755413221648554</v>
      </c>
      <c r="AF687" s="26">
        <f t="shared" si="93"/>
        <v>2.3559</v>
      </c>
      <c r="AG687" s="6">
        <f t="shared" si="88"/>
        <v>2.4218587269497</v>
      </c>
      <c r="AH687" s="3">
        <f t="shared" si="94"/>
        <v>222.166560306318</v>
      </c>
      <c r="AI687" s="32">
        <f t="shared" si="95"/>
        <v>1.4704846779237</v>
      </c>
      <c r="AJ687" s="32">
        <f t="shared" si="96"/>
        <v>3.56738117573483</v>
      </c>
    </row>
    <row r="688" ht="12" spans="1:36">
      <c r="A688" s="1">
        <v>2022</v>
      </c>
      <c r="B688" s="11">
        <v>150000</v>
      </c>
      <c r="C688" s="12" t="s">
        <v>70</v>
      </c>
      <c r="D688" s="12" t="s">
        <v>71</v>
      </c>
      <c r="E688" s="2">
        <v>5887.7</v>
      </c>
      <c r="F688" s="2">
        <v>2134.4</v>
      </c>
      <c r="G688" s="13">
        <v>2824.3909</v>
      </c>
      <c r="H688" s="2">
        <v>4971.4</v>
      </c>
      <c r="I688" s="16">
        <v>23388.9</v>
      </c>
      <c r="J688" s="17">
        <v>2401.17</v>
      </c>
      <c r="K688" s="17">
        <v>1647.2</v>
      </c>
      <c r="L688" s="17">
        <v>753.97</v>
      </c>
      <c r="M688" s="16">
        <v>2655.1</v>
      </c>
      <c r="N688" s="16">
        <v>11.5</v>
      </c>
      <c r="O688" s="16">
        <v>9381.3</v>
      </c>
      <c r="P688" s="16">
        <v>40</v>
      </c>
      <c r="Q688" s="16">
        <v>11352.5</v>
      </c>
      <c r="R688" s="16">
        <v>48.5</v>
      </c>
      <c r="S688" s="16">
        <v>97433</v>
      </c>
      <c r="T688" s="4">
        <v>19641</v>
      </c>
      <c r="U688" s="4">
        <v>46295</v>
      </c>
      <c r="V688" s="19">
        <v>118.3</v>
      </c>
      <c r="W688" s="31">
        <v>32419.52</v>
      </c>
      <c r="X688" s="31">
        <v>26958.57</v>
      </c>
      <c r="Y688" s="23">
        <f t="shared" si="89"/>
        <v>0.0912569637734139</v>
      </c>
      <c r="Z688" s="24">
        <f t="shared" si="90"/>
        <v>0.25173052174322</v>
      </c>
      <c r="AA688" s="25">
        <v>97433</v>
      </c>
      <c r="AB688" s="2">
        <f t="shared" si="91"/>
        <v>0.212553818264219</v>
      </c>
      <c r="AC688" s="25">
        <v>0.826364236952213</v>
      </c>
      <c r="AD688" s="25">
        <v>0.685998908865261</v>
      </c>
      <c r="AE688" s="25">
        <f t="shared" si="92"/>
        <v>0.826364236952213</v>
      </c>
      <c r="AF688" s="26">
        <f t="shared" si="93"/>
        <v>2.285</v>
      </c>
      <c r="AG688" s="6">
        <f t="shared" si="88"/>
        <v>2.35705921287103</v>
      </c>
      <c r="AH688" s="3">
        <f t="shared" si="94"/>
        <v>20.2972950126796</v>
      </c>
      <c r="AI688" s="32">
        <f t="shared" si="95"/>
        <v>1.15262239780409</v>
      </c>
      <c r="AJ688" s="32">
        <f t="shared" si="96"/>
        <v>2.53872948278884</v>
      </c>
    </row>
    <row r="689" ht="12" spans="1:36">
      <c r="A689" s="1">
        <v>2022</v>
      </c>
      <c r="B689" s="11">
        <v>210000</v>
      </c>
      <c r="C689" s="12" t="s">
        <v>72</v>
      </c>
      <c r="D689" s="12" t="s">
        <v>73</v>
      </c>
      <c r="E689" s="2">
        <v>6261.43</v>
      </c>
      <c r="F689" s="2">
        <v>1664.39</v>
      </c>
      <c r="G689" s="13">
        <v>2525.0746</v>
      </c>
      <c r="H689" s="2">
        <v>9526.2</v>
      </c>
      <c r="I689" s="16">
        <v>28826.1</v>
      </c>
      <c r="J689" s="17">
        <v>4197</v>
      </c>
      <c r="K689" s="17">
        <v>3064</v>
      </c>
      <c r="L689" s="17">
        <v>1133</v>
      </c>
      <c r="M689" s="16">
        <v>2597.6</v>
      </c>
      <c r="N689" s="16">
        <v>9</v>
      </c>
      <c r="O689" s="16">
        <v>14864.5</v>
      </c>
      <c r="P689" s="16">
        <v>50.5</v>
      </c>
      <c r="Q689" s="16">
        <v>11363.6</v>
      </c>
      <c r="R689" s="16">
        <v>40.6</v>
      </c>
      <c r="S689" s="16">
        <v>68422</v>
      </c>
      <c r="T689" s="4">
        <v>19908</v>
      </c>
      <c r="U689" s="4">
        <v>44003</v>
      </c>
      <c r="V689" s="19">
        <v>14.87</v>
      </c>
      <c r="W689" s="31">
        <v>75375.67</v>
      </c>
      <c r="X689" s="31">
        <v>54321.01</v>
      </c>
      <c r="Y689" s="23">
        <f t="shared" si="89"/>
        <v>0.0577389934816017</v>
      </c>
      <c r="Z689" s="24">
        <f t="shared" si="90"/>
        <v>0.217213913779526</v>
      </c>
      <c r="AA689" s="25">
        <v>68422</v>
      </c>
      <c r="AB689" s="2">
        <f t="shared" si="91"/>
        <v>0.330471343678125</v>
      </c>
      <c r="AC689" s="25">
        <v>1.30808018585659</v>
      </c>
      <c r="AD689" s="25">
        <v>0.73004527043126</v>
      </c>
      <c r="AE689" s="25">
        <f t="shared" si="92"/>
        <v>1.30808018585659</v>
      </c>
      <c r="AF689" s="26">
        <f t="shared" si="93"/>
        <v>2.417</v>
      </c>
      <c r="AG689" s="6">
        <f t="shared" si="88"/>
        <v>2.21031746031746</v>
      </c>
      <c r="AH689" s="3">
        <f t="shared" si="94"/>
        <v>282.246133154001</v>
      </c>
      <c r="AI689" s="32">
        <f t="shared" si="95"/>
        <v>1.88443840824808</v>
      </c>
      <c r="AJ689" s="32">
        <f t="shared" si="96"/>
        <v>4.49927947242256</v>
      </c>
    </row>
    <row r="690" ht="12" spans="1:36">
      <c r="A690" s="1">
        <v>2022</v>
      </c>
      <c r="B690" s="11">
        <v>220000</v>
      </c>
      <c r="C690" s="12" t="s">
        <v>74</v>
      </c>
      <c r="D690" s="12" t="s">
        <v>75</v>
      </c>
      <c r="E690" s="2">
        <v>4044.01</v>
      </c>
      <c r="F690" s="2">
        <v>570.63</v>
      </c>
      <c r="G690" s="13">
        <v>850.9995</v>
      </c>
      <c r="H690" s="2">
        <v>3807.7</v>
      </c>
      <c r="I690" s="16">
        <v>12818.06</v>
      </c>
      <c r="J690" s="17">
        <v>2347.69</v>
      </c>
      <c r="K690" s="17">
        <v>1496.18</v>
      </c>
      <c r="L690" s="17">
        <v>851.51</v>
      </c>
      <c r="M690" s="16">
        <v>1689.1</v>
      </c>
      <c r="N690" s="16">
        <v>12.9</v>
      </c>
      <c r="O690" s="16">
        <v>6758.7</v>
      </c>
      <c r="P690" s="16">
        <v>51.7</v>
      </c>
      <c r="Q690" s="16">
        <v>4370.2</v>
      </c>
      <c r="R690" s="16">
        <v>35.4</v>
      </c>
      <c r="S690" s="16">
        <v>54279</v>
      </c>
      <c r="T690" s="4">
        <v>18134</v>
      </c>
      <c r="U690" s="4">
        <v>35471</v>
      </c>
      <c r="V690" s="19">
        <v>18.74</v>
      </c>
      <c r="W690" s="31">
        <v>32733.15</v>
      </c>
      <c r="X690" s="31">
        <v>26335.42</v>
      </c>
      <c r="Y690" s="23">
        <f t="shared" si="89"/>
        <v>0.0445176571181598</v>
      </c>
      <c r="Z690" s="24">
        <f t="shared" si="90"/>
        <v>0.315493140147573</v>
      </c>
      <c r="AA690" s="25">
        <v>54279</v>
      </c>
      <c r="AB690" s="2">
        <f t="shared" si="91"/>
        <v>0.297057433028087</v>
      </c>
      <c r="AC690" s="25">
        <v>1.54654249233445</v>
      </c>
      <c r="AD690" s="25">
        <v>0.637298791578104</v>
      </c>
      <c r="AE690" s="25">
        <f t="shared" si="92"/>
        <v>1.54654249233445</v>
      </c>
      <c r="AF690" s="26">
        <f t="shared" si="93"/>
        <v>2.388</v>
      </c>
      <c r="AG690" s="6">
        <f t="shared" si="88"/>
        <v>1.95604940994816</v>
      </c>
      <c r="AH690" s="3">
        <f t="shared" si="94"/>
        <v>125.276947705443</v>
      </c>
      <c r="AI690" s="32">
        <f t="shared" si="95"/>
        <v>2.05455583762285</v>
      </c>
      <c r="AJ690" s="32">
        <f t="shared" si="96"/>
        <v>4.60823010658399</v>
      </c>
    </row>
    <row r="691" ht="12" spans="1:36">
      <c r="A691" s="1">
        <v>2022</v>
      </c>
      <c r="B691" s="11">
        <v>230000</v>
      </c>
      <c r="C691" s="12" t="s">
        <v>76</v>
      </c>
      <c r="D691" s="12" t="s">
        <v>77</v>
      </c>
      <c r="E691" s="2">
        <v>5451.99</v>
      </c>
      <c r="F691" s="2">
        <v>793.37</v>
      </c>
      <c r="G691" s="13">
        <v>1290.6637</v>
      </c>
      <c r="H691" s="2">
        <v>5210</v>
      </c>
      <c r="I691" s="16">
        <v>15831.5</v>
      </c>
      <c r="J691" s="17">
        <v>3099</v>
      </c>
      <c r="K691" s="17">
        <v>2052</v>
      </c>
      <c r="L691" s="17">
        <v>1047</v>
      </c>
      <c r="M691" s="16">
        <v>3635.3</v>
      </c>
      <c r="N691" s="16">
        <v>22.7</v>
      </c>
      <c r="O691" s="16">
        <v>7619.4</v>
      </c>
      <c r="P691" s="16">
        <v>48.06</v>
      </c>
      <c r="Q691" s="16">
        <v>4576.7</v>
      </c>
      <c r="R691" s="16">
        <v>29.24</v>
      </c>
      <c r="S691" s="16">
        <v>50873</v>
      </c>
      <c r="T691" s="4">
        <v>18577</v>
      </c>
      <c r="U691" s="4">
        <v>35042</v>
      </c>
      <c r="V691" s="19">
        <v>47.07</v>
      </c>
      <c r="W691" s="31">
        <v>38782.5</v>
      </c>
      <c r="X691" s="31">
        <v>25358</v>
      </c>
      <c r="Y691" s="23">
        <f t="shared" si="89"/>
        <v>0.0501133815494426</v>
      </c>
      <c r="Z691" s="24">
        <f t="shared" si="90"/>
        <v>0.344376085652023</v>
      </c>
      <c r="AA691" s="25">
        <v>50873</v>
      </c>
      <c r="AB691" s="2">
        <f t="shared" si="91"/>
        <v>0.329090736822158</v>
      </c>
      <c r="AC691" s="25">
        <v>1.6648239998252</v>
      </c>
      <c r="AD691" s="25">
        <v>0.6621490803485</v>
      </c>
      <c r="AE691" s="25">
        <f t="shared" si="92"/>
        <v>1.6648239998252</v>
      </c>
      <c r="AF691" s="26">
        <f t="shared" si="93"/>
        <v>2.2536</v>
      </c>
      <c r="AG691" s="6">
        <f t="shared" si="88"/>
        <v>1.88631102976799</v>
      </c>
      <c r="AH691" s="3">
        <f t="shared" si="94"/>
        <v>65.8381134480561</v>
      </c>
      <c r="AI691" s="32">
        <f t="shared" si="95"/>
        <v>1.60174335975745</v>
      </c>
      <c r="AJ691" s="32">
        <f t="shared" si="96"/>
        <v>4.05144806240723</v>
      </c>
    </row>
    <row r="692" ht="12" spans="1:36">
      <c r="A692" s="1">
        <v>2022</v>
      </c>
      <c r="B692" s="11">
        <v>310000</v>
      </c>
      <c r="C692" s="12" t="s">
        <v>78</v>
      </c>
      <c r="D692" s="12" t="s">
        <v>79</v>
      </c>
      <c r="E692" s="2">
        <v>9393</v>
      </c>
      <c r="F692" s="2">
        <v>6349.17</v>
      </c>
      <c r="G692" s="13">
        <v>7608.1903</v>
      </c>
      <c r="H692" s="2">
        <v>16442.1</v>
      </c>
      <c r="I692" s="16">
        <v>44809.13</v>
      </c>
      <c r="J692" s="17">
        <v>2475</v>
      </c>
      <c r="K692" s="17">
        <v>2211</v>
      </c>
      <c r="L692" s="17">
        <v>264</v>
      </c>
      <c r="M692" s="16">
        <v>100</v>
      </c>
      <c r="N692" s="16">
        <v>0.2</v>
      </c>
      <c r="O692" s="16">
        <v>33302</v>
      </c>
      <c r="P692" s="16">
        <v>74.1</v>
      </c>
      <c r="Q692" s="16">
        <v>11407.2</v>
      </c>
      <c r="R692" s="16">
        <v>25.7</v>
      </c>
      <c r="S692" s="16">
        <v>180536</v>
      </c>
      <c r="T692" s="4">
        <v>39729</v>
      </c>
      <c r="U692" s="4">
        <v>84034</v>
      </c>
      <c r="V692" s="19">
        <v>0.63</v>
      </c>
      <c r="W692" s="31">
        <v>192293.06</v>
      </c>
      <c r="X692" s="31">
        <v>103138.91</v>
      </c>
      <c r="Y692" s="23">
        <f t="shared" si="89"/>
        <v>0.141693668232345</v>
      </c>
      <c r="Z692" s="24">
        <f t="shared" si="90"/>
        <v>0.209622458637336</v>
      </c>
      <c r="AA692" s="25">
        <v>180536</v>
      </c>
      <c r="AB692" s="2">
        <f t="shared" si="91"/>
        <v>0.366936381045559</v>
      </c>
      <c r="AC692" s="25">
        <v>2.91938424854478</v>
      </c>
      <c r="AD692" s="25">
        <v>0.893333333333333</v>
      </c>
      <c r="AE692" s="25">
        <f t="shared" si="92"/>
        <v>2.91938424854478</v>
      </c>
      <c r="AF692" s="26">
        <f t="shared" si="93"/>
        <v>2.739</v>
      </c>
      <c r="AG692" s="6">
        <f t="shared" si="88"/>
        <v>2.11518034684991</v>
      </c>
      <c r="AH692" s="3">
        <f t="shared" si="94"/>
        <v>3928.57142857143</v>
      </c>
      <c r="AI692" s="32">
        <f t="shared" si="95"/>
        <v>2.30173873047747</v>
      </c>
      <c r="AJ692" s="32">
        <f t="shared" si="96"/>
        <v>6.59311997354111</v>
      </c>
    </row>
    <row r="693" ht="12" spans="1:36">
      <c r="A693" s="1">
        <v>2022</v>
      </c>
      <c r="B693" s="11">
        <v>320000</v>
      </c>
      <c r="C693" s="12" t="s">
        <v>80</v>
      </c>
      <c r="D693" s="12" t="s">
        <v>81</v>
      </c>
      <c r="E693" s="2">
        <v>14901.37</v>
      </c>
      <c r="F693" s="2">
        <v>6803.22</v>
      </c>
      <c r="G693" s="13">
        <v>9258.8829</v>
      </c>
      <c r="H693" s="2">
        <v>42752.1</v>
      </c>
      <c r="I693" s="16">
        <v>122089.3</v>
      </c>
      <c r="J693" s="17">
        <v>8515</v>
      </c>
      <c r="K693" s="17">
        <v>6337</v>
      </c>
      <c r="L693" s="17">
        <v>2178</v>
      </c>
      <c r="M693" s="16">
        <v>4964.2</v>
      </c>
      <c r="N693" s="16">
        <v>4</v>
      </c>
      <c r="O693" s="16">
        <v>62239</v>
      </c>
      <c r="P693" s="16">
        <v>50.5</v>
      </c>
      <c r="Q693" s="16">
        <v>54886.1</v>
      </c>
      <c r="R693" s="16">
        <v>45.5</v>
      </c>
      <c r="S693" s="16">
        <v>143466</v>
      </c>
      <c r="T693" s="4">
        <v>28486</v>
      </c>
      <c r="U693" s="4">
        <v>60178</v>
      </c>
      <c r="V693" s="19">
        <v>10.72</v>
      </c>
      <c r="W693" s="31">
        <v>218695.78</v>
      </c>
      <c r="X693" s="31">
        <v>206845.36</v>
      </c>
      <c r="Y693" s="23">
        <f t="shared" si="89"/>
        <v>0.0557233107241994</v>
      </c>
      <c r="Z693" s="24">
        <f t="shared" si="90"/>
        <v>0.122053038226937</v>
      </c>
      <c r="AA693" s="25">
        <v>143466</v>
      </c>
      <c r="AB693" s="2">
        <f t="shared" si="91"/>
        <v>0.350170735682816</v>
      </c>
      <c r="AC693" s="25">
        <v>1.13396652340028</v>
      </c>
      <c r="AD693" s="25">
        <v>0.744216089254257</v>
      </c>
      <c r="AE693" s="25">
        <f t="shared" si="92"/>
        <v>1.13396652340028</v>
      </c>
      <c r="AF693" s="26">
        <f t="shared" si="93"/>
        <v>2.465</v>
      </c>
      <c r="AG693" s="6">
        <f t="shared" si="88"/>
        <v>2.11254651407709</v>
      </c>
      <c r="AH693" s="3">
        <f t="shared" si="94"/>
        <v>794.309701492537</v>
      </c>
      <c r="AI693" s="32">
        <f t="shared" si="95"/>
        <v>1.69421366163947</v>
      </c>
      <c r="AJ693" s="32">
        <f t="shared" si="96"/>
        <v>3.48549086611194</v>
      </c>
    </row>
    <row r="694" ht="12" spans="1:36">
      <c r="A694" s="1">
        <v>2022</v>
      </c>
      <c r="B694" s="11">
        <v>330000</v>
      </c>
      <c r="C694" s="12" t="s">
        <v>82</v>
      </c>
      <c r="D694" s="12" t="s">
        <v>83</v>
      </c>
      <c r="E694" s="2">
        <v>12017.78</v>
      </c>
      <c r="F694" s="2">
        <v>6620.33</v>
      </c>
      <c r="G694" s="13">
        <v>8039.8543</v>
      </c>
      <c r="H694" s="2">
        <v>30467.2</v>
      </c>
      <c r="I694" s="16">
        <v>78060.6</v>
      </c>
      <c r="J694" s="17">
        <v>6577</v>
      </c>
      <c r="K694" s="17">
        <v>4826</v>
      </c>
      <c r="L694" s="17">
        <v>1751</v>
      </c>
      <c r="M694" s="16">
        <v>2185.2</v>
      </c>
      <c r="N694" s="16">
        <v>3</v>
      </c>
      <c r="O694" s="16">
        <v>42901.6</v>
      </c>
      <c r="P694" s="16">
        <v>54.3</v>
      </c>
      <c r="Q694" s="16">
        <v>32973.8</v>
      </c>
      <c r="R694" s="16">
        <v>42.7</v>
      </c>
      <c r="S694" s="16">
        <v>119022</v>
      </c>
      <c r="T694" s="4">
        <v>37565</v>
      </c>
      <c r="U694" s="4">
        <v>71268</v>
      </c>
      <c r="V694" s="19">
        <v>10.56</v>
      </c>
      <c r="W694" s="31">
        <v>196339.85</v>
      </c>
      <c r="X694" s="31">
        <v>189808.33</v>
      </c>
      <c r="Y694" s="23">
        <f t="shared" si="89"/>
        <v>0.0848101346902278</v>
      </c>
      <c r="Z694" s="24">
        <f t="shared" si="90"/>
        <v>0.153954491766653</v>
      </c>
      <c r="AA694" s="25">
        <v>119022</v>
      </c>
      <c r="AB694" s="2">
        <f t="shared" si="91"/>
        <v>0.390301893656979</v>
      </c>
      <c r="AC694" s="25">
        <v>1.30108146467802</v>
      </c>
      <c r="AD694" s="25">
        <v>0.733769195681922</v>
      </c>
      <c r="AE694" s="25">
        <f t="shared" si="92"/>
        <v>1.30108146467802</v>
      </c>
      <c r="AF694" s="26">
        <f t="shared" si="93"/>
        <v>2.513</v>
      </c>
      <c r="AG694" s="6">
        <f t="shared" si="88"/>
        <v>1.89719153467323</v>
      </c>
      <c r="AH694" s="3">
        <f t="shared" si="94"/>
        <v>622.82196969697</v>
      </c>
      <c r="AI694" s="32">
        <f t="shared" si="95"/>
        <v>2.43155100012042</v>
      </c>
      <c r="AJ694" s="32">
        <f t="shared" si="96"/>
        <v>4.94677442909739</v>
      </c>
    </row>
    <row r="695" ht="12" spans="1:36">
      <c r="A695" s="1">
        <v>2022</v>
      </c>
      <c r="B695" s="11">
        <v>340000</v>
      </c>
      <c r="C695" s="12" t="s">
        <v>84</v>
      </c>
      <c r="D695" s="12" t="s">
        <v>85</v>
      </c>
      <c r="E695" s="2">
        <v>8379.78</v>
      </c>
      <c r="F695" s="2">
        <v>2246.7</v>
      </c>
      <c r="G695" s="13">
        <v>3589.1411</v>
      </c>
      <c r="H695" s="2">
        <v>21518.4</v>
      </c>
      <c r="I695" s="16">
        <v>44607.7</v>
      </c>
      <c r="J695" s="17">
        <v>6127</v>
      </c>
      <c r="K695" s="17">
        <v>3686</v>
      </c>
      <c r="L695" s="17">
        <v>2441</v>
      </c>
      <c r="M695" s="16">
        <v>3516.5</v>
      </c>
      <c r="N695" s="16">
        <v>7.8</v>
      </c>
      <c r="O695" s="16">
        <v>23144.4</v>
      </c>
      <c r="P695" s="16">
        <v>50.9</v>
      </c>
      <c r="Q695" s="16">
        <v>17946.8</v>
      </c>
      <c r="R695" s="16">
        <v>41.3</v>
      </c>
      <c r="S695" s="16">
        <v>72888</v>
      </c>
      <c r="T695" s="4">
        <v>19575</v>
      </c>
      <c r="U695" s="4">
        <v>45133</v>
      </c>
      <c r="V695" s="19">
        <v>14.01</v>
      </c>
      <c r="W695" s="31">
        <v>75196.09</v>
      </c>
      <c r="X695" s="31">
        <v>67466.2</v>
      </c>
      <c r="Y695" s="23">
        <f t="shared" si="89"/>
        <v>0.0503657440307391</v>
      </c>
      <c r="Z695" s="24">
        <f t="shared" si="90"/>
        <v>0.187855011578719</v>
      </c>
      <c r="AA695" s="25">
        <v>72888</v>
      </c>
      <c r="AB695" s="2">
        <f t="shared" si="91"/>
        <v>0.482392053389886</v>
      </c>
      <c r="AC695" s="25">
        <v>1.28961151848798</v>
      </c>
      <c r="AD695" s="25">
        <v>0.60159947772156</v>
      </c>
      <c r="AE695" s="25">
        <f t="shared" si="92"/>
        <v>1.28961151848798</v>
      </c>
      <c r="AF695" s="26">
        <f t="shared" si="93"/>
        <v>2.431</v>
      </c>
      <c r="AG695" s="6">
        <f t="shared" si="88"/>
        <v>2.30564495530013</v>
      </c>
      <c r="AH695" s="3">
        <f t="shared" si="94"/>
        <v>437.330478229836</v>
      </c>
      <c r="AI695" s="32">
        <f t="shared" si="95"/>
        <v>1.51243395198587</v>
      </c>
      <c r="AJ695" s="32">
        <f t="shared" si="96"/>
        <v>3.19815390616418</v>
      </c>
    </row>
    <row r="696" ht="12" spans="1:36">
      <c r="A696" s="1">
        <v>2022</v>
      </c>
      <c r="B696" s="11">
        <v>350000</v>
      </c>
      <c r="C696" s="12" t="s">
        <v>86</v>
      </c>
      <c r="D696" s="12" t="s">
        <v>87</v>
      </c>
      <c r="E696" s="2">
        <v>5691.22</v>
      </c>
      <c r="F696" s="2">
        <v>2092.36</v>
      </c>
      <c r="G696" s="13">
        <v>3339.2146</v>
      </c>
      <c r="H696" s="2">
        <v>21050.1</v>
      </c>
      <c r="I696" s="16">
        <v>51765.12</v>
      </c>
      <c r="J696" s="17">
        <v>4188</v>
      </c>
      <c r="K696" s="17">
        <v>2937</v>
      </c>
      <c r="L696" s="17">
        <v>1251</v>
      </c>
      <c r="M696" s="16">
        <v>3077.6</v>
      </c>
      <c r="N696" s="16">
        <v>5.79</v>
      </c>
      <c r="O696" s="16">
        <v>25562.2</v>
      </c>
      <c r="P696" s="16">
        <v>46.99</v>
      </c>
      <c r="Q696" s="16">
        <v>23125.3</v>
      </c>
      <c r="R696" s="16">
        <v>47.22</v>
      </c>
      <c r="S696" s="16">
        <v>123618</v>
      </c>
      <c r="T696" s="4">
        <v>24987</v>
      </c>
      <c r="U696" s="4">
        <v>53817</v>
      </c>
      <c r="V696" s="19">
        <v>12.4</v>
      </c>
      <c r="W696" s="31">
        <v>72927.9</v>
      </c>
      <c r="X696" s="31">
        <v>75373.62</v>
      </c>
      <c r="Y696" s="23">
        <f t="shared" si="89"/>
        <v>0.0404202675469505</v>
      </c>
      <c r="Z696" s="24">
        <f t="shared" si="90"/>
        <v>0.109943143182127</v>
      </c>
      <c r="AA696" s="25">
        <v>123618</v>
      </c>
      <c r="AB696" s="2">
        <f t="shared" si="91"/>
        <v>0.406646405919662</v>
      </c>
      <c r="AC696" s="25">
        <v>1.10537809239231</v>
      </c>
      <c r="AD696" s="25">
        <v>0.701289398280802</v>
      </c>
      <c r="AE696" s="25">
        <f t="shared" si="92"/>
        <v>1.10537809239231</v>
      </c>
      <c r="AF696" s="26">
        <f t="shared" si="93"/>
        <v>2.412</v>
      </c>
      <c r="AG696" s="6">
        <f t="shared" si="88"/>
        <v>2.15379997598751</v>
      </c>
      <c r="AH696" s="3">
        <f t="shared" si="94"/>
        <v>337.741935483871</v>
      </c>
      <c r="AI696" s="32">
        <f t="shared" si="95"/>
        <v>1.45606964689737</v>
      </c>
      <c r="AJ696" s="32">
        <f t="shared" si="96"/>
        <v>2.86489280813026</v>
      </c>
    </row>
    <row r="697" ht="12" spans="1:36">
      <c r="A697" s="1">
        <v>2022</v>
      </c>
      <c r="B697" s="11">
        <v>360000</v>
      </c>
      <c r="C697" s="12" t="s">
        <v>88</v>
      </c>
      <c r="D697" s="12" t="s">
        <v>89</v>
      </c>
      <c r="E697" s="2">
        <v>7289.07</v>
      </c>
      <c r="F697" s="2">
        <v>1788.91</v>
      </c>
      <c r="G697" s="13">
        <v>2948.3321</v>
      </c>
      <c r="H697" s="2">
        <v>12853.5</v>
      </c>
      <c r="I697" s="16">
        <v>31213.8</v>
      </c>
      <c r="J697" s="17">
        <v>4527.98</v>
      </c>
      <c r="K697" s="17">
        <v>2810.52</v>
      </c>
      <c r="L697" s="17">
        <v>1717.46</v>
      </c>
      <c r="M697" s="16">
        <v>2466.5</v>
      </c>
      <c r="N697" s="16">
        <v>7.64</v>
      </c>
      <c r="O697" s="16">
        <v>15264.4</v>
      </c>
      <c r="P697" s="16">
        <v>47.59</v>
      </c>
      <c r="Q697" s="16">
        <v>13483</v>
      </c>
      <c r="R697" s="16">
        <v>44.77</v>
      </c>
      <c r="S697" s="16">
        <v>69019</v>
      </c>
      <c r="T697" s="4">
        <v>19936</v>
      </c>
      <c r="U697" s="4">
        <v>43697</v>
      </c>
      <c r="V697" s="19">
        <v>16.69</v>
      </c>
      <c r="W697" s="31">
        <v>53162.44</v>
      </c>
      <c r="X697" s="31">
        <v>52775.58</v>
      </c>
      <c r="Y697" s="23">
        <f t="shared" si="89"/>
        <v>0.0573115096527818</v>
      </c>
      <c r="Z697" s="24">
        <f t="shared" si="90"/>
        <v>0.233520750437307</v>
      </c>
      <c r="AA697" s="25">
        <v>69019</v>
      </c>
      <c r="AB697" s="2">
        <f t="shared" si="91"/>
        <v>0.411789016396594</v>
      </c>
      <c r="AC697" s="25">
        <v>1.13212193132092</v>
      </c>
      <c r="AD697" s="25">
        <v>0.620700621469176</v>
      </c>
      <c r="AE697" s="25">
        <f t="shared" si="92"/>
        <v>1.13212193132092</v>
      </c>
      <c r="AF697" s="26">
        <f t="shared" si="93"/>
        <v>2.3995</v>
      </c>
      <c r="AG697" s="6">
        <f t="shared" si="88"/>
        <v>2.191863964687</v>
      </c>
      <c r="AH697" s="3">
        <f t="shared" si="94"/>
        <v>271.298981426004</v>
      </c>
      <c r="AI697" s="32">
        <f t="shared" si="95"/>
        <v>1.69077715625781</v>
      </c>
      <c r="AJ697" s="32">
        <f t="shared" si="96"/>
        <v>3.39394818958281</v>
      </c>
    </row>
    <row r="698" ht="12" spans="1:36">
      <c r="A698" s="1">
        <v>2022</v>
      </c>
      <c r="B698" s="11">
        <v>370000</v>
      </c>
      <c r="C698" s="12" t="s">
        <v>90</v>
      </c>
      <c r="D698" s="12" t="s">
        <v>91</v>
      </c>
      <c r="E698" s="2">
        <v>12128.63</v>
      </c>
      <c r="F698" s="2">
        <v>4795.52</v>
      </c>
      <c r="G698" s="13">
        <v>7104.1012</v>
      </c>
      <c r="H698" s="2">
        <v>33236.2</v>
      </c>
      <c r="I698" s="16">
        <v>87576.9</v>
      </c>
      <c r="J698" s="17">
        <v>10162.79</v>
      </c>
      <c r="K698" s="17">
        <v>6559</v>
      </c>
      <c r="L698" s="17">
        <v>3603.31</v>
      </c>
      <c r="M698" s="16">
        <v>6296.5</v>
      </c>
      <c r="N698" s="16">
        <v>7.2</v>
      </c>
      <c r="O698" s="16">
        <v>46718.1</v>
      </c>
      <c r="P698" s="16">
        <v>52.8</v>
      </c>
      <c r="Q698" s="16">
        <v>34562.3</v>
      </c>
      <c r="R698" s="16">
        <v>40</v>
      </c>
      <c r="S698" s="16">
        <v>86143</v>
      </c>
      <c r="T698" s="4">
        <v>22110</v>
      </c>
      <c r="U698" s="4">
        <v>49050</v>
      </c>
      <c r="V698" s="19">
        <v>15.81</v>
      </c>
      <c r="W698" s="31">
        <v>146075.99</v>
      </c>
      <c r="X698" s="31">
        <v>123994.82</v>
      </c>
      <c r="Y698" s="23">
        <f t="shared" si="89"/>
        <v>0.0547578185571766</v>
      </c>
      <c r="Z698" s="24">
        <f t="shared" si="90"/>
        <v>0.138491200305103</v>
      </c>
      <c r="AA698" s="25">
        <v>86143</v>
      </c>
      <c r="AB698" s="2">
        <f t="shared" si="91"/>
        <v>0.379508751737045</v>
      </c>
      <c r="AC698" s="25">
        <v>1.35170691765305</v>
      </c>
      <c r="AD698" s="25">
        <v>0.645393636983545</v>
      </c>
      <c r="AE698" s="25">
        <f t="shared" si="92"/>
        <v>1.35170691765305</v>
      </c>
      <c r="AF698" s="26">
        <f t="shared" si="93"/>
        <v>2.456</v>
      </c>
      <c r="AG698" s="6">
        <f t="shared" si="88"/>
        <v>2.21845318860244</v>
      </c>
      <c r="AH698" s="3">
        <f t="shared" si="94"/>
        <v>642.807716635041</v>
      </c>
      <c r="AI698" s="32">
        <f t="shared" si="95"/>
        <v>1.41583933662872</v>
      </c>
      <c r="AJ698" s="32">
        <f t="shared" si="96"/>
        <v>3.08381331150109</v>
      </c>
    </row>
    <row r="699" ht="12" spans="1:36">
      <c r="A699" s="1">
        <v>2022</v>
      </c>
      <c r="B699" s="11">
        <v>410000</v>
      </c>
      <c r="C699" s="12" t="s">
        <v>92</v>
      </c>
      <c r="D699" s="12" t="s">
        <v>93</v>
      </c>
      <c r="E699" s="2">
        <v>10646.75</v>
      </c>
      <c r="F699" s="2">
        <v>2590.47</v>
      </c>
      <c r="G699" s="13">
        <v>4250.3533</v>
      </c>
      <c r="H699" s="2">
        <v>24407.4</v>
      </c>
      <c r="I699" s="16">
        <v>58220.13</v>
      </c>
      <c r="J699" s="17">
        <v>9872</v>
      </c>
      <c r="K699" s="17">
        <v>5633</v>
      </c>
      <c r="L699" s="17">
        <v>4239</v>
      </c>
      <c r="M699" s="16">
        <v>5731.3</v>
      </c>
      <c r="N699" s="16">
        <v>9.48</v>
      </c>
      <c r="O699" s="16">
        <v>30348.2</v>
      </c>
      <c r="P699" s="16">
        <v>49.01</v>
      </c>
      <c r="Q699" s="16">
        <v>22140.6</v>
      </c>
      <c r="R699" s="16">
        <v>41.51</v>
      </c>
      <c r="S699" s="16">
        <v>58942</v>
      </c>
      <c r="T699" s="4">
        <v>18697</v>
      </c>
      <c r="U699" s="4">
        <v>38484</v>
      </c>
      <c r="V699" s="19">
        <v>16.7</v>
      </c>
      <c r="W699" s="31">
        <v>93173.08</v>
      </c>
      <c r="X699" s="31">
        <v>76075.61</v>
      </c>
      <c r="Y699" s="23">
        <f t="shared" si="89"/>
        <v>0.0444944042550231</v>
      </c>
      <c r="Z699" s="24">
        <f t="shared" si="90"/>
        <v>0.182870598193443</v>
      </c>
      <c r="AA699" s="25">
        <v>58942</v>
      </c>
      <c r="AB699" s="2">
        <f t="shared" si="91"/>
        <v>0.419226133641406</v>
      </c>
      <c r="AC699" s="25">
        <v>1.37070359430187</v>
      </c>
      <c r="AD699" s="25">
        <v>0.570603727714749</v>
      </c>
      <c r="AE699" s="25">
        <f t="shared" si="92"/>
        <v>1.37070359430187</v>
      </c>
      <c r="AF699" s="26">
        <f t="shared" si="93"/>
        <v>2.3953</v>
      </c>
      <c r="AG699" s="6">
        <f t="shared" si="88"/>
        <v>2.05829812269348</v>
      </c>
      <c r="AH699" s="3">
        <f t="shared" si="94"/>
        <v>591.137724550898</v>
      </c>
      <c r="AI699" s="32">
        <f t="shared" si="95"/>
        <v>1.30668911251143</v>
      </c>
      <c r="AJ699" s="32">
        <f t="shared" si="96"/>
        <v>2.90704761394384</v>
      </c>
    </row>
    <row r="700" ht="12" spans="1:36">
      <c r="A700" s="1">
        <v>2022</v>
      </c>
      <c r="B700" s="11">
        <v>420000</v>
      </c>
      <c r="C700" s="12" t="s">
        <v>94</v>
      </c>
      <c r="D700" s="12" t="s">
        <v>95</v>
      </c>
      <c r="E700" s="2">
        <v>8623.87</v>
      </c>
      <c r="F700" s="2">
        <v>2411.64</v>
      </c>
      <c r="G700" s="13">
        <v>3281.1345</v>
      </c>
      <c r="H700" s="2">
        <v>22164.8</v>
      </c>
      <c r="I700" s="16">
        <v>52741.7</v>
      </c>
      <c r="J700" s="17">
        <v>5844</v>
      </c>
      <c r="K700" s="17">
        <v>3779</v>
      </c>
      <c r="L700" s="17">
        <v>2065</v>
      </c>
      <c r="M700" s="16">
        <v>4982.1</v>
      </c>
      <c r="N700" s="16">
        <v>9.3</v>
      </c>
      <c r="O700" s="16">
        <v>27965.8</v>
      </c>
      <c r="P700" s="16">
        <v>51.2</v>
      </c>
      <c r="Q700" s="16">
        <v>19793.7</v>
      </c>
      <c r="R700" s="16">
        <v>39.5</v>
      </c>
      <c r="S700" s="16">
        <v>90358</v>
      </c>
      <c r="T700" s="4">
        <v>19709</v>
      </c>
      <c r="U700" s="4">
        <v>42626</v>
      </c>
      <c r="V700" s="19">
        <v>18.59</v>
      </c>
      <c r="W700" s="31">
        <v>79563.66</v>
      </c>
      <c r="X700" s="31">
        <v>74062.43</v>
      </c>
      <c r="Y700" s="23">
        <f t="shared" si="89"/>
        <v>0.0457254885602853</v>
      </c>
      <c r="Z700" s="24">
        <f t="shared" si="90"/>
        <v>0.163511415066257</v>
      </c>
      <c r="AA700" s="25">
        <v>90358</v>
      </c>
      <c r="AB700" s="2">
        <f t="shared" si="91"/>
        <v>0.42025190693512</v>
      </c>
      <c r="AC700" s="25">
        <v>1.41286368895153</v>
      </c>
      <c r="AD700" s="25">
        <v>0.646646132785763</v>
      </c>
      <c r="AE700" s="25">
        <f t="shared" si="92"/>
        <v>1.41286368895153</v>
      </c>
      <c r="AF700" s="26">
        <f t="shared" si="93"/>
        <v>2.419</v>
      </c>
      <c r="AG700" s="6">
        <f t="shared" si="88"/>
        <v>2.16276827845147</v>
      </c>
      <c r="AH700" s="3">
        <f t="shared" si="94"/>
        <v>314.362560516407</v>
      </c>
      <c r="AI700" s="32">
        <f t="shared" si="95"/>
        <v>1.40424806178034</v>
      </c>
      <c r="AJ700" s="32">
        <f t="shared" si="96"/>
        <v>2.91280125593221</v>
      </c>
    </row>
    <row r="701" ht="12" spans="1:36">
      <c r="A701" s="1">
        <v>2022</v>
      </c>
      <c r="B701" s="11">
        <v>430000</v>
      </c>
      <c r="C701" s="12" t="s">
        <v>96</v>
      </c>
      <c r="D701" s="12" t="s">
        <v>97</v>
      </c>
      <c r="E701" s="2">
        <v>8991.61</v>
      </c>
      <c r="F701" s="2">
        <v>2004.46</v>
      </c>
      <c r="G701" s="13">
        <v>3101.7624</v>
      </c>
      <c r="H701" s="2">
        <v>19050.7</v>
      </c>
      <c r="I701" s="16">
        <v>47558.64</v>
      </c>
      <c r="J701" s="17">
        <v>6604</v>
      </c>
      <c r="K701" s="17">
        <v>3983</v>
      </c>
      <c r="L701" s="17">
        <v>2621</v>
      </c>
      <c r="M701" s="16">
        <v>4601.4</v>
      </c>
      <c r="N701" s="16">
        <v>9.46</v>
      </c>
      <c r="O701" s="16">
        <v>25057.4</v>
      </c>
      <c r="P701" s="16">
        <v>51.13</v>
      </c>
      <c r="Q701" s="16">
        <v>17899.8</v>
      </c>
      <c r="R701" s="16">
        <v>39.41</v>
      </c>
      <c r="S701" s="16">
        <v>71917</v>
      </c>
      <c r="T701" s="4">
        <v>19546</v>
      </c>
      <c r="U701" s="4">
        <v>47301</v>
      </c>
      <c r="V701" s="19">
        <v>21.18</v>
      </c>
      <c r="W701" s="31">
        <v>70141.87</v>
      </c>
      <c r="X701" s="31">
        <v>62351.51</v>
      </c>
      <c r="Y701" s="23">
        <f t="shared" si="89"/>
        <v>0.0421471261583595</v>
      </c>
      <c r="Z701" s="24">
        <f t="shared" si="90"/>
        <v>0.189063648582045</v>
      </c>
      <c r="AA701" s="25">
        <v>71917</v>
      </c>
      <c r="AB701" s="2">
        <f t="shared" si="91"/>
        <v>0.400572850695478</v>
      </c>
      <c r="AC701" s="25">
        <v>1.39987038961329</v>
      </c>
      <c r="AD701" s="25">
        <v>0.603119321623259</v>
      </c>
      <c r="AE701" s="25">
        <f t="shared" si="92"/>
        <v>1.39987038961329</v>
      </c>
      <c r="AF701" s="26">
        <f t="shared" si="93"/>
        <v>2.4167</v>
      </c>
      <c r="AG701" s="6">
        <f t="shared" si="88"/>
        <v>2.41998362836386</v>
      </c>
      <c r="AH701" s="3">
        <f t="shared" si="94"/>
        <v>311.80358829084</v>
      </c>
      <c r="AI701" s="32">
        <f t="shared" si="95"/>
        <v>1.31104484905372</v>
      </c>
      <c r="AJ701" s="32">
        <f t="shared" si="96"/>
        <v>2.78589505503101</v>
      </c>
    </row>
    <row r="702" ht="12" spans="1:36">
      <c r="A702" s="1">
        <v>2022</v>
      </c>
      <c r="B702" s="11">
        <v>440000</v>
      </c>
      <c r="C702" s="12" t="s">
        <v>98</v>
      </c>
      <c r="D702" s="12" t="s">
        <v>99</v>
      </c>
      <c r="E702" s="2">
        <v>18533.08</v>
      </c>
      <c r="F702" s="2">
        <v>9286.11</v>
      </c>
      <c r="G702" s="13">
        <v>13260.8808</v>
      </c>
      <c r="H702" s="2">
        <v>44882.9</v>
      </c>
      <c r="I702" s="16">
        <v>129513.6</v>
      </c>
      <c r="J702" s="17">
        <v>12656.8</v>
      </c>
      <c r="K702" s="17">
        <v>9465.4</v>
      </c>
      <c r="L702" s="17">
        <v>3191.4</v>
      </c>
      <c r="M702" s="16">
        <v>5350.09</v>
      </c>
      <c r="N702" s="16">
        <v>4.1</v>
      </c>
      <c r="O702" s="16">
        <v>71542.74</v>
      </c>
      <c r="P702" s="16">
        <v>54.9</v>
      </c>
      <c r="Q702" s="16">
        <v>52620.72</v>
      </c>
      <c r="R702" s="16">
        <v>40.9</v>
      </c>
      <c r="S702" s="16">
        <v>102217</v>
      </c>
      <c r="T702" s="4">
        <v>23598</v>
      </c>
      <c r="U702" s="4">
        <v>56905</v>
      </c>
      <c r="V702" s="19">
        <v>17.98</v>
      </c>
      <c r="W702" s="31">
        <v>322357.66</v>
      </c>
      <c r="X702" s="31">
        <v>245722.94</v>
      </c>
      <c r="Y702" s="23">
        <f t="shared" si="89"/>
        <v>0.0716998832555037</v>
      </c>
      <c r="Z702" s="24">
        <f t="shared" si="90"/>
        <v>0.143097558866405</v>
      </c>
      <c r="AA702" s="25">
        <v>102217</v>
      </c>
      <c r="AB702" s="2">
        <f t="shared" si="91"/>
        <v>0.346549705976824</v>
      </c>
      <c r="AC702" s="25">
        <v>1.35959257113928</v>
      </c>
      <c r="AD702" s="25">
        <v>0.747850957588016</v>
      </c>
      <c r="AE702" s="25">
        <f t="shared" si="92"/>
        <v>1.35959257113928</v>
      </c>
      <c r="AF702" s="26">
        <f t="shared" si="93"/>
        <v>2.506</v>
      </c>
      <c r="AG702" s="6">
        <f t="shared" si="88"/>
        <v>2.41143317230274</v>
      </c>
      <c r="AH702" s="3">
        <f t="shared" si="94"/>
        <v>703.937708565072</v>
      </c>
      <c r="AI702" s="32">
        <f t="shared" si="95"/>
        <v>1.89727518963259</v>
      </c>
      <c r="AJ702" s="32">
        <f t="shared" si="96"/>
        <v>4.38626213772144</v>
      </c>
    </row>
    <row r="703" ht="12" spans="1:36">
      <c r="A703" s="1">
        <v>2022</v>
      </c>
      <c r="B703" s="11">
        <v>450000</v>
      </c>
      <c r="C703" s="12" t="s">
        <v>100</v>
      </c>
      <c r="D703" s="12" t="s">
        <v>101</v>
      </c>
      <c r="E703" s="2">
        <v>5893.32</v>
      </c>
      <c r="F703" s="2">
        <v>930.37</v>
      </c>
      <c r="G703" s="13">
        <v>1687.7196</v>
      </c>
      <c r="H703" s="2">
        <v>8539.1</v>
      </c>
      <c r="I703" s="16">
        <v>26186.06</v>
      </c>
      <c r="J703" s="17">
        <v>5047</v>
      </c>
      <c r="K703" s="17">
        <v>2809</v>
      </c>
      <c r="L703" s="17">
        <v>2238</v>
      </c>
      <c r="M703" s="16">
        <v>4270.4</v>
      </c>
      <c r="N703" s="16">
        <v>16.2</v>
      </c>
      <c r="O703" s="16">
        <v>13096.3</v>
      </c>
      <c r="P703" s="16">
        <v>49.8</v>
      </c>
      <c r="Q703" s="16">
        <v>8819.3</v>
      </c>
      <c r="R703" s="16">
        <v>34</v>
      </c>
      <c r="S703" s="16">
        <v>51936</v>
      </c>
      <c r="T703" s="4">
        <v>17433</v>
      </c>
      <c r="U703" s="4">
        <v>39703</v>
      </c>
      <c r="V703" s="19">
        <v>23.76</v>
      </c>
      <c r="W703" s="31">
        <v>40212.38</v>
      </c>
      <c r="X703" s="31">
        <v>44689.79</v>
      </c>
      <c r="Y703" s="23">
        <f t="shared" si="89"/>
        <v>0.03552920905245</v>
      </c>
      <c r="Z703" s="24">
        <f t="shared" si="90"/>
        <v>0.225055621196927</v>
      </c>
      <c r="AA703" s="25">
        <v>51936</v>
      </c>
      <c r="AB703" s="2">
        <f t="shared" si="91"/>
        <v>0.326093348903959</v>
      </c>
      <c r="AC703" s="25">
        <v>1.48495912373998</v>
      </c>
      <c r="AD703" s="25">
        <v>0.55656825837131</v>
      </c>
      <c r="AE703" s="25">
        <f t="shared" si="92"/>
        <v>1.48495912373998</v>
      </c>
      <c r="AF703" s="26">
        <f t="shared" si="93"/>
        <v>2.336</v>
      </c>
      <c r="AG703" s="6">
        <f t="shared" si="88"/>
        <v>2.27746228417369</v>
      </c>
      <c r="AH703" s="3">
        <f t="shared" si="94"/>
        <v>212.415824915825</v>
      </c>
      <c r="AI703" s="32">
        <f t="shared" si="95"/>
        <v>1.70662520440265</v>
      </c>
      <c r="AJ703" s="32">
        <f t="shared" si="96"/>
        <v>3.24226592316675</v>
      </c>
    </row>
    <row r="704" ht="12" spans="1:36">
      <c r="A704" s="1">
        <v>2022</v>
      </c>
      <c r="B704" s="11">
        <v>460000</v>
      </c>
      <c r="C704" s="12" t="s">
        <v>102</v>
      </c>
      <c r="D704" s="12" t="s">
        <v>103</v>
      </c>
      <c r="E704" s="2">
        <v>2097.37</v>
      </c>
      <c r="F704" s="2">
        <v>609.33</v>
      </c>
      <c r="G704" s="13">
        <v>832.4298</v>
      </c>
      <c r="H704" s="2">
        <v>2268.4</v>
      </c>
      <c r="I704" s="16">
        <v>6889.62</v>
      </c>
      <c r="J704" s="17">
        <v>1027.02</v>
      </c>
      <c r="K704" s="17">
        <v>631.48</v>
      </c>
      <c r="L704" s="17">
        <v>395.54</v>
      </c>
      <c r="M704" s="16">
        <v>1417.9</v>
      </c>
      <c r="N704" s="16">
        <v>20.8</v>
      </c>
      <c r="O704" s="16">
        <v>4163.12</v>
      </c>
      <c r="P704" s="16">
        <v>60</v>
      </c>
      <c r="Q704" s="16">
        <v>1308.65</v>
      </c>
      <c r="R704" s="16">
        <v>19.2</v>
      </c>
      <c r="S704" s="16">
        <v>67314</v>
      </c>
      <c r="T704" s="4">
        <v>19117</v>
      </c>
      <c r="U704" s="4">
        <v>40118</v>
      </c>
      <c r="V704" s="19">
        <v>3.51</v>
      </c>
      <c r="W704" s="31">
        <v>12321.58</v>
      </c>
      <c r="X704" s="31">
        <v>11090.3</v>
      </c>
      <c r="Y704" s="23">
        <f t="shared" si="89"/>
        <v>0.088441742795684</v>
      </c>
      <c r="Z704" s="24">
        <f t="shared" si="90"/>
        <v>0.304424627192791</v>
      </c>
      <c r="AA704" s="25">
        <v>67314</v>
      </c>
      <c r="AB704" s="2">
        <f t="shared" si="91"/>
        <v>0.329248928097631</v>
      </c>
      <c r="AC704" s="25">
        <v>3.1812325679135</v>
      </c>
      <c r="AD704" s="25">
        <v>0.614866312243189</v>
      </c>
      <c r="AE704" s="25">
        <f t="shared" si="92"/>
        <v>3.1812325679135</v>
      </c>
      <c r="AF704" s="26">
        <f t="shared" si="93"/>
        <v>2.392</v>
      </c>
      <c r="AG704" s="6">
        <f t="shared" si="88"/>
        <v>2.09855102788094</v>
      </c>
      <c r="AH704" s="3">
        <f t="shared" si="94"/>
        <v>292.598290598291</v>
      </c>
      <c r="AI704" s="32">
        <f t="shared" si="95"/>
        <v>1.6097114209492</v>
      </c>
      <c r="AJ704" s="32">
        <f t="shared" si="96"/>
        <v>3.39813806857272</v>
      </c>
    </row>
    <row r="705" ht="12" spans="1:36">
      <c r="A705" s="1">
        <v>2022</v>
      </c>
      <c r="B705" s="11">
        <v>500000</v>
      </c>
      <c r="C705" s="12" t="s">
        <v>104</v>
      </c>
      <c r="D705" s="12" t="s">
        <v>105</v>
      </c>
      <c r="E705" s="2">
        <v>4892.77</v>
      </c>
      <c r="F705" s="2">
        <v>1270.94</v>
      </c>
      <c r="G705" s="13">
        <v>2103.4234</v>
      </c>
      <c r="H705" s="2">
        <v>13926.1</v>
      </c>
      <c r="I705" s="16">
        <v>28576.1</v>
      </c>
      <c r="J705" s="17">
        <v>3213.34</v>
      </c>
      <c r="K705" s="17">
        <v>2280.32</v>
      </c>
      <c r="L705" s="17">
        <v>933.02</v>
      </c>
      <c r="M705" s="16">
        <v>2012.6</v>
      </c>
      <c r="N705" s="16">
        <v>6.9</v>
      </c>
      <c r="O705" s="16">
        <v>15516.1</v>
      </c>
      <c r="P705" s="16">
        <v>53</v>
      </c>
      <c r="Q705" s="16">
        <v>11047.4</v>
      </c>
      <c r="R705" s="16">
        <v>40.1</v>
      </c>
      <c r="S705" s="16">
        <v>88953</v>
      </c>
      <c r="T705" s="4">
        <v>19313</v>
      </c>
      <c r="U705" s="4">
        <v>45509</v>
      </c>
      <c r="V705" s="19">
        <v>8.24</v>
      </c>
      <c r="W705" s="31">
        <v>49567.2</v>
      </c>
      <c r="X705" s="31">
        <v>50051.89</v>
      </c>
      <c r="Y705" s="23">
        <f t="shared" si="89"/>
        <v>0.0444756282347836</v>
      </c>
      <c r="Z705" s="24">
        <f t="shared" si="90"/>
        <v>0.171218955700743</v>
      </c>
      <c r="AA705" s="25">
        <v>88953</v>
      </c>
      <c r="AB705" s="2">
        <f t="shared" si="91"/>
        <v>0.48733382092028</v>
      </c>
      <c r="AC705" s="25">
        <v>1.40450241685827</v>
      </c>
      <c r="AD705" s="25">
        <v>0.709641681241325</v>
      </c>
      <c r="AE705" s="25">
        <f t="shared" si="92"/>
        <v>1.40450241685827</v>
      </c>
      <c r="AF705" s="26">
        <f t="shared" si="93"/>
        <v>2.461</v>
      </c>
      <c r="AG705" s="6">
        <f t="shared" si="88"/>
        <v>2.35639206751929</v>
      </c>
      <c r="AH705" s="3">
        <f t="shared" si="94"/>
        <v>389.968446601942</v>
      </c>
      <c r="AI705" s="32">
        <f t="shared" si="95"/>
        <v>1.75152977488181</v>
      </c>
      <c r="AJ705" s="32">
        <f t="shared" si="96"/>
        <v>3.48609817294872</v>
      </c>
    </row>
    <row r="706" ht="12" spans="1:36">
      <c r="A706" s="1">
        <v>2022</v>
      </c>
      <c r="B706" s="11">
        <v>510000</v>
      </c>
      <c r="C706" s="12" t="s">
        <v>106</v>
      </c>
      <c r="D706" s="12" t="s">
        <v>107</v>
      </c>
      <c r="E706" s="2">
        <v>11914.66</v>
      </c>
      <c r="F706" s="2">
        <v>3151.43</v>
      </c>
      <c r="G706" s="13">
        <v>4880.5453</v>
      </c>
      <c r="H706" s="2">
        <v>24104.6</v>
      </c>
      <c r="I706" s="16">
        <v>56610.2</v>
      </c>
      <c r="J706" s="17">
        <v>8374</v>
      </c>
      <c r="K706" s="17">
        <v>4886.2</v>
      </c>
      <c r="L706" s="17">
        <v>3487.8</v>
      </c>
      <c r="M706" s="16">
        <v>5965.5</v>
      </c>
      <c r="N706" s="16">
        <v>10.5</v>
      </c>
      <c r="O706" s="16">
        <v>30053.3</v>
      </c>
      <c r="P706" s="16">
        <v>52.2</v>
      </c>
      <c r="Q706" s="16">
        <v>20591.4</v>
      </c>
      <c r="R706" s="16">
        <v>37.3</v>
      </c>
      <c r="S706" s="16">
        <v>67610</v>
      </c>
      <c r="T706" s="4">
        <v>18672</v>
      </c>
      <c r="U706" s="4">
        <v>43233</v>
      </c>
      <c r="V706" s="19">
        <v>48.61</v>
      </c>
      <c r="W706" s="31">
        <v>111661.28</v>
      </c>
      <c r="X706" s="31">
        <v>92239.23</v>
      </c>
      <c r="Y706" s="23">
        <f t="shared" si="89"/>
        <v>0.0556689430526654</v>
      </c>
      <c r="Z706" s="24">
        <f t="shared" si="90"/>
        <v>0.210468431484079</v>
      </c>
      <c r="AA706" s="25">
        <v>67610</v>
      </c>
      <c r="AB706" s="2">
        <f t="shared" si="91"/>
        <v>0.425799590886448</v>
      </c>
      <c r="AC706" s="25">
        <v>1.45950736715328</v>
      </c>
      <c r="AD706" s="25">
        <v>0.583496536899928</v>
      </c>
      <c r="AE706" s="25">
        <f t="shared" si="92"/>
        <v>1.45950736715328</v>
      </c>
      <c r="AF706" s="26">
        <f t="shared" si="93"/>
        <v>2.417</v>
      </c>
      <c r="AG706" s="6">
        <f t="shared" ref="AG706:AG745" si="97">U706/T706</f>
        <v>2.31539203084833</v>
      </c>
      <c r="AH706" s="3">
        <f t="shared" si="94"/>
        <v>172.269080436124</v>
      </c>
      <c r="AI706" s="32">
        <f t="shared" si="95"/>
        <v>1.62937474165433</v>
      </c>
      <c r="AJ706" s="32">
        <f t="shared" si="96"/>
        <v>3.6018334151796</v>
      </c>
    </row>
    <row r="707" ht="12" spans="1:36">
      <c r="A707" s="1">
        <v>2022</v>
      </c>
      <c r="B707" s="11">
        <v>520000</v>
      </c>
      <c r="C707" s="12" t="s">
        <v>108</v>
      </c>
      <c r="D707" s="12" t="s">
        <v>109</v>
      </c>
      <c r="E707" s="2">
        <v>5851.36</v>
      </c>
      <c r="F707" s="2">
        <v>1021.76</v>
      </c>
      <c r="G707" s="13">
        <v>1886.4121</v>
      </c>
      <c r="H707" s="2">
        <v>8507.1</v>
      </c>
      <c r="I707" s="16">
        <v>20010.4</v>
      </c>
      <c r="J707" s="17">
        <v>3856</v>
      </c>
      <c r="K707" s="17">
        <v>2114</v>
      </c>
      <c r="L707" s="17">
        <v>1742</v>
      </c>
      <c r="M707" s="16">
        <v>2862.3</v>
      </c>
      <c r="N707" s="16">
        <v>14.2</v>
      </c>
      <c r="O707" s="16">
        <v>10095.4</v>
      </c>
      <c r="P707" s="16">
        <v>50.5</v>
      </c>
      <c r="Q707" s="16">
        <v>7052.7</v>
      </c>
      <c r="R707" s="16">
        <v>35.3</v>
      </c>
      <c r="S707" s="16">
        <v>51921</v>
      </c>
      <c r="T707" s="4">
        <v>13707</v>
      </c>
      <c r="U707" s="4">
        <v>41086</v>
      </c>
      <c r="V707" s="19">
        <v>17.62</v>
      </c>
      <c r="W707" s="31">
        <v>32830.66</v>
      </c>
      <c r="X707" s="31">
        <v>40255.3</v>
      </c>
      <c r="Y707" s="23">
        <f t="shared" ref="Y707:Y745" si="98">F707/I707</f>
        <v>0.0510614480470155</v>
      </c>
      <c r="Z707" s="24">
        <f t="shared" ref="Z707:Z745" si="99">E707/I707</f>
        <v>0.292415943709271</v>
      </c>
      <c r="AA707" s="25">
        <v>51921</v>
      </c>
      <c r="AB707" s="2">
        <f t="shared" ref="AB707:AB745" si="100">H707/I707</f>
        <v>0.425133930356215</v>
      </c>
      <c r="AC707" s="25">
        <v>1.43142342648915</v>
      </c>
      <c r="AD707" s="25">
        <v>0.548236514522822</v>
      </c>
      <c r="AE707" s="25">
        <f t="shared" ref="AE707:AE745" si="101">O707/Q707</f>
        <v>1.43142342648915</v>
      </c>
      <c r="AF707" s="26">
        <f t="shared" ref="AF707:AF745" si="102">(N707*1+R707*2+P707*3)/100</f>
        <v>2.363</v>
      </c>
      <c r="AG707" s="6">
        <f t="shared" si="97"/>
        <v>2.99744656015175</v>
      </c>
      <c r="AH707" s="3">
        <f t="shared" ref="AH707:AH745" si="103">J707/V707</f>
        <v>218.842224744608</v>
      </c>
      <c r="AI707" s="32">
        <f t="shared" si="95"/>
        <v>2.01171890616879</v>
      </c>
      <c r="AJ707" s="32">
        <f t="shared" si="96"/>
        <v>3.65239875264862</v>
      </c>
    </row>
    <row r="708" ht="12" spans="1:36">
      <c r="A708" s="1">
        <v>2022</v>
      </c>
      <c r="B708" s="11">
        <v>530000</v>
      </c>
      <c r="C708" s="12" t="s">
        <v>110</v>
      </c>
      <c r="D708" s="12" t="s">
        <v>111</v>
      </c>
      <c r="E708" s="2">
        <v>6699.79</v>
      </c>
      <c r="F708" s="2">
        <v>1197.32</v>
      </c>
      <c r="G708" s="13">
        <v>1949.4561</v>
      </c>
      <c r="H708" s="2">
        <v>10838.8</v>
      </c>
      <c r="I708" s="16">
        <v>28556.1</v>
      </c>
      <c r="J708" s="17">
        <v>4693</v>
      </c>
      <c r="K708" s="17">
        <v>2427</v>
      </c>
      <c r="L708" s="17">
        <v>2266</v>
      </c>
      <c r="M708" s="16">
        <v>4001.9</v>
      </c>
      <c r="N708" s="16">
        <v>13.8</v>
      </c>
      <c r="O708" s="16">
        <v>14433.9</v>
      </c>
      <c r="P708" s="16">
        <v>49.98</v>
      </c>
      <c r="Q708" s="16">
        <v>10120.3</v>
      </c>
      <c r="R708" s="16">
        <v>36.16</v>
      </c>
      <c r="S708" s="16">
        <v>60868</v>
      </c>
      <c r="T708" s="4">
        <v>15147</v>
      </c>
      <c r="U708" s="4">
        <v>42168</v>
      </c>
      <c r="V708" s="19">
        <v>38.32</v>
      </c>
      <c r="W708" s="31">
        <v>39580.72</v>
      </c>
      <c r="X708" s="31">
        <v>42682.75</v>
      </c>
      <c r="Y708" s="23">
        <f t="shared" si="98"/>
        <v>0.0419286947447306</v>
      </c>
      <c r="Z708" s="24">
        <f t="shared" si="99"/>
        <v>0.234618522837502</v>
      </c>
      <c r="AA708" s="25">
        <v>60868</v>
      </c>
      <c r="AB708" s="2">
        <f t="shared" si="100"/>
        <v>0.379561634817079</v>
      </c>
      <c r="AC708" s="25">
        <v>1.42623242394</v>
      </c>
      <c r="AD708" s="25">
        <v>0.517153206903899</v>
      </c>
      <c r="AE708" s="25">
        <f t="shared" si="101"/>
        <v>1.42623242394</v>
      </c>
      <c r="AF708" s="26">
        <f t="shared" si="102"/>
        <v>2.3606</v>
      </c>
      <c r="AG708" s="6">
        <f t="shared" si="97"/>
        <v>2.78391760744702</v>
      </c>
      <c r="AH708" s="3">
        <f t="shared" si="103"/>
        <v>122.468684759916</v>
      </c>
      <c r="AI708" s="32">
        <f t="shared" si="95"/>
        <v>1.49469815556046</v>
      </c>
      <c r="AJ708" s="32">
        <f t="shared" si="96"/>
        <v>2.88076698148557</v>
      </c>
    </row>
    <row r="709" ht="12" spans="1:36">
      <c r="A709" s="1">
        <v>2022</v>
      </c>
      <c r="B709" s="11">
        <v>540000</v>
      </c>
      <c r="C709" s="12" t="s">
        <v>112</v>
      </c>
      <c r="D709" s="12" t="s">
        <v>113</v>
      </c>
      <c r="E709" s="2">
        <v>2592.98</v>
      </c>
      <c r="F709" s="2">
        <v>106.14</v>
      </c>
      <c r="G709" s="13">
        <v>179.6297</v>
      </c>
      <c r="H709" s="2">
        <v>726.5</v>
      </c>
      <c r="I709" s="16">
        <v>2150.15</v>
      </c>
      <c r="J709" s="17">
        <v>364</v>
      </c>
      <c r="K709" s="17">
        <v>136</v>
      </c>
      <c r="L709" s="17">
        <v>228</v>
      </c>
      <c r="M709" s="16">
        <v>186.2</v>
      </c>
      <c r="N709" s="16">
        <v>8.5</v>
      </c>
      <c r="O709" s="16">
        <v>1176.8</v>
      </c>
      <c r="P709" s="16">
        <v>53.8</v>
      </c>
      <c r="Q709" s="16">
        <v>787.1</v>
      </c>
      <c r="R709" s="16">
        <v>37.7</v>
      </c>
      <c r="S709" s="16">
        <v>58908</v>
      </c>
      <c r="T709" s="4">
        <v>18209</v>
      </c>
      <c r="U709" s="4">
        <v>48753</v>
      </c>
      <c r="V709" s="19">
        <v>122.84</v>
      </c>
      <c r="W709" s="31">
        <v>6361.21</v>
      </c>
      <c r="X709" s="31">
        <v>5416.37</v>
      </c>
      <c r="Y709" s="23">
        <f t="shared" si="98"/>
        <v>0.0493639978606144</v>
      </c>
      <c r="Z709" s="24">
        <f t="shared" si="99"/>
        <v>1.20595307304142</v>
      </c>
      <c r="AA709" s="25">
        <v>58908</v>
      </c>
      <c r="AB709" s="2">
        <f t="shared" si="100"/>
        <v>0.337883403483478</v>
      </c>
      <c r="AC709" s="25">
        <v>1.49510862660399</v>
      </c>
      <c r="AD709" s="25">
        <v>0.373626373626374</v>
      </c>
      <c r="AE709" s="25">
        <f t="shared" si="101"/>
        <v>1.49510862660399</v>
      </c>
      <c r="AF709" s="26">
        <f t="shared" si="102"/>
        <v>2.453</v>
      </c>
      <c r="AG709" s="6">
        <f t="shared" si="97"/>
        <v>2.67741226865836</v>
      </c>
      <c r="AH709" s="3">
        <f t="shared" si="103"/>
        <v>2.96320416802344</v>
      </c>
      <c r="AI709" s="32">
        <f t="shared" si="95"/>
        <v>2.51906611166663</v>
      </c>
      <c r="AJ709" s="32">
        <f t="shared" si="96"/>
        <v>5.47756203055601</v>
      </c>
    </row>
    <row r="710" ht="12" spans="1:36">
      <c r="A710" s="1">
        <v>2022</v>
      </c>
      <c r="B710" s="11">
        <v>610000</v>
      </c>
      <c r="C710" s="12" t="s">
        <v>114</v>
      </c>
      <c r="D710" s="12" t="s">
        <v>115</v>
      </c>
      <c r="E710" s="2">
        <v>6760.98</v>
      </c>
      <c r="F710" s="2">
        <v>2682.85</v>
      </c>
      <c r="G710" s="13">
        <v>3311.5697</v>
      </c>
      <c r="H710" s="2">
        <v>10401.6</v>
      </c>
      <c r="I710" s="16">
        <v>32838.2</v>
      </c>
      <c r="J710" s="17">
        <v>3956</v>
      </c>
      <c r="K710" s="17">
        <v>2532</v>
      </c>
      <c r="L710" s="17">
        <v>1424</v>
      </c>
      <c r="M710" s="16">
        <v>2575.34</v>
      </c>
      <c r="N710" s="16">
        <v>7.9</v>
      </c>
      <c r="O710" s="16">
        <v>14326</v>
      </c>
      <c r="P710" s="16">
        <v>43.5</v>
      </c>
      <c r="Q710" s="16">
        <v>15937.2</v>
      </c>
      <c r="R710" s="16">
        <v>48.6</v>
      </c>
      <c r="S710" s="16">
        <v>83030</v>
      </c>
      <c r="T710" s="4">
        <v>15704</v>
      </c>
      <c r="U710" s="4">
        <v>42431</v>
      </c>
      <c r="V710" s="19">
        <v>20.56</v>
      </c>
      <c r="W710" s="31">
        <v>61956.81</v>
      </c>
      <c r="X710" s="31">
        <v>48860.45</v>
      </c>
      <c r="Y710" s="23">
        <f t="shared" si="98"/>
        <v>0.08169905780463</v>
      </c>
      <c r="Z710" s="24">
        <f t="shared" si="99"/>
        <v>0.205887655230798</v>
      </c>
      <c r="AA710" s="25">
        <v>83030</v>
      </c>
      <c r="AB710" s="2">
        <f t="shared" si="100"/>
        <v>0.316753049801755</v>
      </c>
      <c r="AC710" s="25">
        <v>0.898903195040534</v>
      </c>
      <c r="AD710" s="25">
        <v>0.640040444893832</v>
      </c>
      <c r="AE710" s="25">
        <f t="shared" si="101"/>
        <v>0.898903195040534</v>
      </c>
      <c r="AF710" s="26">
        <f t="shared" si="102"/>
        <v>2.356</v>
      </c>
      <c r="AG710" s="6">
        <f t="shared" si="97"/>
        <v>2.70192307692308</v>
      </c>
      <c r="AH710" s="3">
        <f t="shared" si="103"/>
        <v>192.412451361868</v>
      </c>
      <c r="AI710" s="32">
        <f t="shared" si="95"/>
        <v>1.48791498925032</v>
      </c>
      <c r="AJ710" s="32">
        <f t="shared" si="96"/>
        <v>3.37464477346505</v>
      </c>
    </row>
    <row r="711" ht="12" spans="1:36">
      <c r="A711" s="1">
        <v>2022</v>
      </c>
      <c r="B711" s="11">
        <v>620000</v>
      </c>
      <c r="C711" s="12" t="s">
        <v>116</v>
      </c>
      <c r="D711" s="12" t="s">
        <v>117</v>
      </c>
      <c r="E711" s="2">
        <v>4257.16</v>
      </c>
      <c r="F711" s="2">
        <v>582.79</v>
      </c>
      <c r="G711" s="13">
        <v>907.6461</v>
      </c>
      <c r="H711" s="2">
        <v>3922.2</v>
      </c>
      <c r="I711" s="16">
        <v>11121.4</v>
      </c>
      <c r="J711" s="17">
        <v>2492</v>
      </c>
      <c r="K711" s="17">
        <v>1351</v>
      </c>
      <c r="L711" s="17">
        <v>1141</v>
      </c>
      <c r="M711" s="16">
        <v>1499.7</v>
      </c>
      <c r="N711" s="16">
        <v>13.53</v>
      </c>
      <c r="O711" s="16">
        <v>5693.4</v>
      </c>
      <c r="P711" s="16">
        <v>51.25</v>
      </c>
      <c r="Q711" s="16">
        <v>3928.3</v>
      </c>
      <c r="R711" s="16">
        <v>35.22</v>
      </c>
      <c r="S711" s="16">
        <v>44646</v>
      </c>
      <c r="T711" s="4">
        <v>12165</v>
      </c>
      <c r="U711" s="4">
        <v>37572</v>
      </c>
      <c r="V711" s="19">
        <v>42.59</v>
      </c>
      <c r="W711" s="31">
        <v>24896.37</v>
      </c>
      <c r="X711" s="31">
        <v>25389.8</v>
      </c>
      <c r="Y711" s="23">
        <f t="shared" si="98"/>
        <v>0.0524025752153506</v>
      </c>
      <c r="Z711" s="24">
        <f t="shared" si="99"/>
        <v>0.382789936518784</v>
      </c>
      <c r="AA711" s="25">
        <v>44646</v>
      </c>
      <c r="AB711" s="2">
        <f t="shared" si="100"/>
        <v>0.352671426259284</v>
      </c>
      <c r="AC711" s="25">
        <v>1.44932922638291</v>
      </c>
      <c r="AD711" s="25">
        <v>0.542134831460674</v>
      </c>
      <c r="AE711" s="25">
        <f t="shared" si="101"/>
        <v>1.44932922638291</v>
      </c>
      <c r="AF711" s="26">
        <f t="shared" si="102"/>
        <v>2.3772</v>
      </c>
      <c r="AG711" s="6">
        <f t="shared" si="97"/>
        <v>3.088532675709</v>
      </c>
      <c r="AH711" s="3">
        <f t="shared" si="103"/>
        <v>58.511387649683</v>
      </c>
      <c r="AI711" s="32">
        <f t="shared" si="95"/>
        <v>2.28296797165824</v>
      </c>
      <c r="AJ711" s="32">
        <f t="shared" si="96"/>
        <v>4.52156832772852</v>
      </c>
    </row>
    <row r="712" ht="12" spans="1:36">
      <c r="A712" s="1">
        <v>2022</v>
      </c>
      <c r="B712" s="11">
        <v>630000</v>
      </c>
      <c r="C712" s="12" t="s">
        <v>118</v>
      </c>
      <c r="D712" s="12" t="s">
        <v>119</v>
      </c>
      <c r="E712" s="2">
        <v>1975.1</v>
      </c>
      <c r="F712" s="2">
        <v>255.84</v>
      </c>
      <c r="G712" s="13">
        <v>329.104</v>
      </c>
      <c r="H712" s="2">
        <v>842.1</v>
      </c>
      <c r="I712" s="16">
        <v>3623.26</v>
      </c>
      <c r="J712" s="17">
        <v>595</v>
      </c>
      <c r="K712" s="17">
        <v>366</v>
      </c>
      <c r="L712" s="17">
        <v>229</v>
      </c>
      <c r="M712" s="16">
        <v>379.2</v>
      </c>
      <c r="N712" s="16">
        <v>10.5</v>
      </c>
      <c r="O712" s="16">
        <v>1653</v>
      </c>
      <c r="P712" s="16">
        <v>45.6</v>
      </c>
      <c r="Q712" s="16">
        <v>1591</v>
      </c>
      <c r="R712" s="16">
        <v>43.9</v>
      </c>
      <c r="S712" s="16">
        <v>60946</v>
      </c>
      <c r="T712" s="4">
        <v>14456</v>
      </c>
      <c r="U712" s="4">
        <v>38736</v>
      </c>
      <c r="V712" s="19">
        <v>72.23</v>
      </c>
      <c r="W712" s="31">
        <v>7621.73</v>
      </c>
      <c r="X712" s="31">
        <v>7084.76</v>
      </c>
      <c r="Y712" s="23">
        <f t="shared" si="98"/>
        <v>0.070610444737612</v>
      </c>
      <c r="Z712" s="24">
        <f t="shared" si="99"/>
        <v>0.545116828491469</v>
      </c>
      <c r="AA712" s="25">
        <v>60946</v>
      </c>
      <c r="AB712" s="2">
        <f t="shared" si="100"/>
        <v>0.232415007479452</v>
      </c>
      <c r="AC712" s="25">
        <v>1.0389692017599</v>
      </c>
      <c r="AD712" s="25">
        <v>0.615126050420168</v>
      </c>
      <c r="AE712" s="25">
        <f t="shared" si="101"/>
        <v>1.0389692017599</v>
      </c>
      <c r="AF712" s="26">
        <f t="shared" si="102"/>
        <v>2.351</v>
      </c>
      <c r="AG712" s="6">
        <f t="shared" si="97"/>
        <v>2.67957941339236</v>
      </c>
      <c r="AH712" s="3">
        <f t="shared" si="103"/>
        <v>8.23757441506299</v>
      </c>
      <c r="AI712" s="32">
        <f t="shared" si="95"/>
        <v>1.95535512218279</v>
      </c>
      <c r="AJ712" s="32">
        <f t="shared" si="96"/>
        <v>4.05891103591793</v>
      </c>
    </row>
    <row r="713" ht="12" spans="1:36">
      <c r="A713" s="1">
        <v>2022</v>
      </c>
      <c r="B713" s="11">
        <v>640000</v>
      </c>
      <c r="C713" s="12" t="s">
        <v>120</v>
      </c>
      <c r="D713" s="12" t="s">
        <v>121</v>
      </c>
      <c r="E713" s="2">
        <v>1587.85</v>
      </c>
      <c r="F713" s="2">
        <v>306.83</v>
      </c>
      <c r="G713" s="13">
        <v>460.1477</v>
      </c>
      <c r="H713" s="2">
        <v>1338.4</v>
      </c>
      <c r="I713" s="16">
        <v>5104.62</v>
      </c>
      <c r="J713" s="17">
        <v>728</v>
      </c>
      <c r="K713" s="17">
        <v>483</v>
      </c>
      <c r="L713" s="17">
        <v>245</v>
      </c>
      <c r="M713" s="16">
        <v>407.5</v>
      </c>
      <c r="N713" s="16">
        <v>8</v>
      </c>
      <c r="O713" s="16">
        <v>2257.99</v>
      </c>
      <c r="P713" s="16">
        <v>43.7</v>
      </c>
      <c r="Q713" s="16">
        <v>2439.1</v>
      </c>
      <c r="R713" s="16">
        <v>48.3</v>
      </c>
      <c r="S713" s="16">
        <v>70263</v>
      </c>
      <c r="T713" s="4">
        <v>16430</v>
      </c>
      <c r="U713" s="4">
        <v>40194</v>
      </c>
      <c r="V713" s="19">
        <v>6.64</v>
      </c>
      <c r="W713" s="31">
        <v>8484.87</v>
      </c>
      <c r="X713" s="31">
        <v>8969.7</v>
      </c>
      <c r="Y713" s="23">
        <f t="shared" si="98"/>
        <v>0.0601082940551892</v>
      </c>
      <c r="Z713" s="24">
        <f t="shared" si="99"/>
        <v>0.311061352265203</v>
      </c>
      <c r="AA713" s="25">
        <v>70263</v>
      </c>
      <c r="AB713" s="2">
        <f t="shared" si="100"/>
        <v>0.262193855762035</v>
      </c>
      <c r="AC713" s="25">
        <v>0.925747201836743</v>
      </c>
      <c r="AD713" s="25">
        <v>0.663461538461538</v>
      </c>
      <c r="AE713" s="25">
        <f t="shared" si="101"/>
        <v>0.925747201836743</v>
      </c>
      <c r="AF713" s="26">
        <f t="shared" si="102"/>
        <v>2.357</v>
      </c>
      <c r="AG713" s="6">
        <f t="shared" si="97"/>
        <v>2.44637857577602</v>
      </c>
      <c r="AH713" s="3">
        <f t="shared" si="103"/>
        <v>109.638554216867</v>
      </c>
      <c r="AI713" s="32">
        <f t="shared" si="95"/>
        <v>1.75717291394854</v>
      </c>
      <c r="AJ713" s="32">
        <f t="shared" si="96"/>
        <v>3.41936716151251</v>
      </c>
    </row>
    <row r="714" ht="12" spans="1:36">
      <c r="A714" s="1">
        <v>2022</v>
      </c>
      <c r="B714" s="11">
        <v>650000</v>
      </c>
      <c r="C714" s="12" t="s">
        <v>122</v>
      </c>
      <c r="D714" s="12" t="s">
        <v>123</v>
      </c>
      <c r="E714" s="2">
        <v>6835.4</v>
      </c>
      <c r="F714" s="2">
        <v>1222.32</v>
      </c>
      <c r="G714" s="13">
        <v>1889.7584</v>
      </c>
      <c r="H714" s="2">
        <v>3240.5</v>
      </c>
      <c r="I714" s="16">
        <v>18042.67</v>
      </c>
      <c r="J714" s="17">
        <v>2587</v>
      </c>
      <c r="K714" s="17">
        <v>1498</v>
      </c>
      <c r="L714" s="17">
        <v>1089</v>
      </c>
      <c r="M714" s="16">
        <v>2653.92</v>
      </c>
      <c r="N714" s="16">
        <v>14.1</v>
      </c>
      <c r="O714" s="16">
        <v>7976.44</v>
      </c>
      <c r="P714" s="16">
        <v>44.9</v>
      </c>
      <c r="Q714" s="16">
        <v>7412.31</v>
      </c>
      <c r="R714" s="16">
        <v>41</v>
      </c>
      <c r="S714" s="16">
        <v>69717</v>
      </c>
      <c r="T714" s="4">
        <v>16550</v>
      </c>
      <c r="U714" s="4">
        <v>38410</v>
      </c>
      <c r="V714" s="19">
        <v>163.15</v>
      </c>
      <c r="W714" s="31">
        <v>30848.12</v>
      </c>
      <c r="X714" s="31">
        <v>27866.29</v>
      </c>
      <c r="Y714" s="23">
        <f t="shared" si="98"/>
        <v>0.067746070842065</v>
      </c>
      <c r="Z714" s="24">
        <f t="shared" si="99"/>
        <v>0.378846368081886</v>
      </c>
      <c r="AA714" s="25">
        <v>69717</v>
      </c>
      <c r="AB714" s="2">
        <f t="shared" si="100"/>
        <v>0.179602021208613</v>
      </c>
      <c r="AC714" s="25">
        <v>1.07610717846393</v>
      </c>
      <c r="AD714" s="25">
        <v>0.579049091611906</v>
      </c>
      <c r="AE714" s="25">
        <f t="shared" si="101"/>
        <v>1.07610717846393</v>
      </c>
      <c r="AF714" s="26">
        <f t="shared" si="102"/>
        <v>2.308</v>
      </c>
      <c r="AG714" s="6">
        <f t="shared" si="97"/>
        <v>2.32084592145015</v>
      </c>
      <c r="AH714" s="3">
        <f t="shared" si="103"/>
        <v>15.8565737051793</v>
      </c>
      <c r="AI714" s="32">
        <f t="shared" si="95"/>
        <v>1.54446597981341</v>
      </c>
      <c r="AJ714" s="32">
        <f t="shared" si="96"/>
        <v>3.25419741091535</v>
      </c>
    </row>
    <row r="715" ht="12" spans="1:36">
      <c r="A715" s="1">
        <v>2023</v>
      </c>
      <c r="B715" s="11">
        <v>110000</v>
      </c>
      <c r="C715" s="12" t="s">
        <v>62</v>
      </c>
      <c r="D715" s="12" t="s">
        <v>63</v>
      </c>
      <c r="E715" s="2">
        <v>7971.6</v>
      </c>
      <c r="F715" s="2">
        <v>5357.1</v>
      </c>
      <c r="G715" s="13">
        <v>6181.1</v>
      </c>
      <c r="H715" s="2">
        <v>14462.66</v>
      </c>
      <c r="I715" s="16">
        <v>43760.7</v>
      </c>
      <c r="J715" s="17">
        <v>2185.8</v>
      </c>
      <c r="K715" s="17">
        <v>1919.8</v>
      </c>
      <c r="L715" s="17">
        <v>266</v>
      </c>
      <c r="M715" s="16">
        <v>105.5</v>
      </c>
      <c r="N715" s="16">
        <v>0.2</v>
      </c>
      <c r="O715" s="16">
        <v>37129.6</v>
      </c>
      <c r="P715" s="16">
        <v>84.8</v>
      </c>
      <c r="Q715" s="16">
        <v>6525.6</v>
      </c>
      <c r="R715" s="16">
        <v>14.9</v>
      </c>
      <c r="S715" s="16">
        <v>200278</v>
      </c>
      <c r="T715" s="34">
        <v>37357.95</v>
      </c>
      <c r="U715" s="34">
        <v>84023.13</v>
      </c>
      <c r="V715" s="19">
        <v>1.64</v>
      </c>
      <c r="W715" s="30">
        <v>246430.01</v>
      </c>
      <c r="X715" s="31">
        <v>110835.54</v>
      </c>
      <c r="Y715" s="23">
        <f t="shared" si="98"/>
        <v>0.122418060040173</v>
      </c>
      <c r="Z715" s="24">
        <f t="shared" si="99"/>
        <v>0.182163448025283</v>
      </c>
      <c r="AA715" s="25">
        <v>200278</v>
      </c>
      <c r="AB715" s="2">
        <f t="shared" si="100"/>
        <v>0.330494256261897</v>
      </c>
      <c r="AC715" s="25">
        <v>5.68983694985902</v>
      </c>
      <c r="AD715" s="25">
        <v>0.878305425931009</v>
      </c>
      <c r="AE715" s="25">
        <f t="shared" si="101"/>
        <v>5.68983694985902</v>
      </c>
      <c r="AF715" s="26">
        <f t="shared" si="102"/>
        <v>2.844</v>
      </c>
      <c r="AG715" s="6">
        <f t="shared" si="97"/>
        <v>2.24913652917251</v>
      </c>
      <c r="AH715" s="3">
        <f t="shared" si="103"/>
        <v>1332.80487804878</v>
      </c>
      <c r="AI715" s="32">
        <f t="shared" si="95"/>
        <v>2.53276432963824</v>
      </c>
      <c r="AJ715" s="32">
        <f t="shared" si="96"/>
        <v>8.16407301528541</v>
      </c>
    </row>
    <row r="716" ht="12" spans="1:36">
      <c r="A716" s="1">
        <v>2023</v>
      </c>
      <c r="B716" s="11">
        <v>120000</v>
      </c>
      <c r="C716" s="12" t="s">
        <v>64</v>
      </c>
      <c r="D716" s="12" t="s">
        <v>65</v>
      </c>
      <c r="E716" s="2">
        <v>3280.45</v>
      </c>
      <c r="F716" s="2">
        <v>1578.96</v>
      </c>
      <c r="G716" s="13">
        <v>2027.3</v>
      </c>
      <c r="H716" s="2">
        <v>3820.7</v>
      </c>
      <c r="I716" s="16">
        <v>16737.3</v>
      </c>
      <c r="J716" s="17">
        <v>1364</v>
      </c>
      <c r="K716" s="17">
        <v>1166</v>
      </c>
      <c r="L716" s="17">
        <v>198</v>
      </c>
      <c r="M716" s="16">
        <v>268.5</v>
      </c>
      <c r="N716" s="16">
        <v>1.6</v>
      </c>
      <c r="O716" s="16">
        <v>10486.15</v>
      </c>
      <c r="P716" s="16">
        <v>62.7</v>
      </c>
      <c r="Q716" s="16">
        <v>5982.62</v>
      </c>
      <c r="R716" s="16">
        <v>35.7</v>
      </c>
      <c r="S716" s="16">
        <v>122752</v>
      </c>
      <c r="T716" s="34">
        <v>30850.97</v>
      </c>
      <c r="U716" s="34">
        <v>53003.23</v>
      </c>
      <c r="V716" s="19">
        <v>1.2</v>
      </c>
      <c r="W716" s="31">
        <v>44520.56</v>
      </c>
      <c r="X716" s="31">
        <v>44765.03</v>
      </c>
      <c r="Y716" s="23">
        <f t="shared" si="98"/>
        <v>0.0943377964187772</v>
      </c>
      <c r="Z716" s="24">
        <f t="shared" si="99"/>
        <v>0.19599636739498</v>
      </c>
      <c r="AA716" s="25">
        <v>122752</v>
      </c>
      <c r="AB716" s="2">
        <f t="shared" si="100"/>
        <v>0.228274572362328</v>
      </c>
      <c r="AC716" s="25">
        <v>1.75276885377978</v>
      </c>
      <c r="AD716" s="25">
        <v>0.854838709677419</v>
      </c>
      <c r="AE716" s="25">
        <f t="shared" si="101"/>
        <v>1.75276885377978</v>
      </c>
      <c r="AF716" s="26">
        <f t="shared" si="102"/>
        <v>2.611</v>
      </c>
      <c r="AG716" s="6">
        <f t="shared" si="97"/>
        <v>1.7180409562487</v>
      </c>
      <c r="AH716" s="3">
        <f t="shared" si="103"/>
        <v>1136.66666666667</v>
      </c>
      <c r="AI716" s="32">
        <f t="shared" si="95"/>
        <v>2.67456698511707</v>
      </c>
      <c r="AJ716" s="32">
        <f t="shared" si="96"/>
        <v>5.33452767172722</v>
      </c>
    </row>
    <row r="717" ht="12" spans="1:36">
      <c r="A717" s="1">
        <v>2023</v>
      </c>
      <c r="B717" s="11">
        <v>130000</v>
      </c>
      <c r="C717" s="12" t="s">
        <v>66</v>
      </c>
      <c r="D717" s="12" t="s">
        <v>67</v>
      </c>
      <c r="E717" s="2">
        <v>9605.7</v>
      </c>
      <c r="F717" s="2">
        <v>2577.7</v>
      </c>
      <c r="G717" s="13">
        <v>4286.2</v>
      </c>
      <c r="H717" s="2">
        <v>15040.51</v>
      </c>
      <c r="I717" s="16">
        <v>43944.1</v>
      </c>
      <c r="J717" s="17">
        <v>7393</v>
      </c>
      <c r="K717" s="17">
        <v>4641</v>
      </c>
      <c r="L717" s="17">
        <v>2752</v>
      </c>
      <c r="M717" s="16">
        <v>4466.2</v>
      </c>
      <c r="N717" s="16">
        <v>10.2</v>
      </c>
      <c r="O717" s="16">
        <v>23042.6</v>
      </c>
      <c r="P717" s="16">
        <v>52.4</v>
      </c>
      <c r="Q717" s="16">
        <v>16435.3</v>
      </c>
      <c r="R717" s="16">
        <v>37.4</v>
      </c>
      <c r="S717" s="16">
        <v>59332</v>
      </c>
      <c r="T717" s="34">
        <v>20688.41</v>
      </c>
      <c r="U717" s="34">
        <v>41277.75</v>
      </c>
      <c r="V717" s="19">
        <v>18.88</v>
      </c>
      <c r="W717" s="31">
        <v>112840.42</v>
      </c>
      <c r="X717" s="31">
        <v>86603.09</v>
      </c>
      <c r="Y717" s="23">
        <f t="shared" si="98"/>
        <v>0.0586586140118924</v>
      </c>
      <c r="Z717" s="24">
        <f t="shared" si="99"/>
        <v>0.218589071115349</v>
      </c>
      <c r="AA717" s="25">
        <v>59332</v>
      </c>
      <c r="AB717" s="2">
        <f t="shared" si="100"/>
        <v>0.342264604349617</v>
      </c>
      <c r="AC717" s="25">
        <v>1.40201882533328</v>
      </c>
      <c r="AD717" s="25">
        <v>0.627755985391587</v>
      </c>
      <c r="AE717" s="25">
        <f t="shared" si="101"/>
        <v>1.40201882533328</v>
      </c>
      <c r="AF717" s="26">
        <f t="shared" si="102"/>
        <v>2.422</v>
      </c>
      <c r="AG717" s="6">
        <f t="shared" si="97"/>
        <v>1.99521132846845</v>
      </c>
      <c r="AH717" s="3">
        <f t="shared" si="103"/>
        <v>391.578389830509</v>
      </c>
      <c r="AI717" s="32">
        <f t="shared" si="95"/>
        <v>1.97075580112006</v>
      </c>
      <c r="AJ717" s="32">
        <f t="shared" si="96"/>
        <v>4.53857309627459</v>
      </c>
    </row>
    <row r="718" ht="12" spans="1:36">
      <c r="A718" s="1">
        <v>2023</v>
      </c>
      <c r="B718" s="11">
        <v>140000</v>
      </c>
      <c r="C718" s="12" t="s">
        <v>68</v>
      </c>
      <c r="D718" s="12" t="s">
        <v>69</v>
      </c>
      <c r="E718" s="2">
        <v>6351.2</v>
      </c>
      <c r="F718" s="2">
        <v>2556.8</v>
      </c>
      <c r="G718" s="13">
        <v>3479.2</v>
      </c>
      <c r="H718" s="2">
        <v>7981.8</v>
      </c>
      <c r="I718" s="16">
        <v>25698.18</v>
      </c>
      <c r="J718" s="17">
        <v>3465.99</v>
      </c>
      <c r="K718" s="17">
        <v>2252.01</v>
      </c>
      <c r="L718" s="17">
        <v>1213.98</v>
      </c>
      <c r="M718" s="16">
        <v>1388.86</v>
      </c>
      <c r="N718" s="16">
        <v>5.4</v>
      </c>
      <c r="O718" s="16">
        <v>10979.64</v>
      </c>
      <c r="P718" s="16">
        <v>42.7</v>
      </c>
      <c r="Q718" s="16">
        <v>13329.69</v>
      </c>
      <c r="R718" s="16">
        <v>51.9</v>
      </c>
      <c r="S718" s="16">
        <v>73984</v>
      </c>
      <c r="T718" s="34">
        <v>17676.72</v>
      </c>
      <c r="U718" s="34">
        <v>39532.03</v>
      </c>
      <c r="V718" s="19">
        <v>15.67</v>
      </c>
      <c r="W718" s="31">
        <v>57863.3</v>
      </c>
      <c r="X718" s="31">
        <v>41944.1</v>
      </c>
      <c r="Y718" s="23">
        <f t="shared" si="98"/>
        <v>0.0994934271609896</v>
      </c>
      <c r="Z718" s="24">
        <f t="shared" si="99"/>
        <v>0.247145906830756</v>
      </c>
      <c r="AA718" s="25">
        <v>73984</v>
      </c>
      <c r="AB718" s="2">
        <f t="shared" si="100"/>
        <v>0.310597871133286</v>
      </c>
      <c r="AC718" s="25">
        <v>0.82369807549913</v>
      </c>
      <c r="AD718" s="25">
        <v>0.649745094475172</v>
      </c>
      <c r="AE718" s="25">
        <f t="shared" si="101"/>
        <v>0.82369807549913</v>
      </c>
      <c r="AF718" s="26">
        <f t="shared" si="102"/>
        <v>2.373</v>
      </c>
      <c r="AG718" s="6">
        <f t="shared" si="97"/>
        <v>2.23638944329038</v>
      </c>
      <c r="AH718" s="3">
        <f t="shared" si="103"/>
        <v>221.186343331206</v>
      </c>
      <c r="AI718" s="32">
        <f t="shared" si="95"/>
        <v>1.63218173427068</v>
      </c>
      <c r="AJ718" s="32">
        <f t="shared" si="96"/>
        <v>3.88383146199458</v>
      </c>
    </row>
    <row r="719" ht="12" spans="1:36">
      <c r="A719" s="1">
        <v>2023</v>
      </c>
      <c r="B719" s="11">
        <v>150000</v>
      </c>
      <c r="C719" s="12" t="s">
        <v>70</v>
      </c>
      <c r="D719" s="12" t="s">
        <v>71</v>
      </c>
      <c r="E719" s="2">
        <v>6817.5</v>
      </c>
      <c r="F719" s="2">
        <v>2331</v>
      </c>
      <c r="G719" s="13">
        <v>3083.4</v>
      </c>
      <c r="H719" s="2">
        <v>5374.3</v>
      </c>
      <c r="I719" s="16">
        <v>24626.96</v>
      </c>
      <c r="J719" s="17">
        <v>2396</v>
      </c>
      <c r="K719" s="17">
        <v>1667.1</v>
      </c>
      <c r="L719" s="17">
        <v>728.9</v>
      </c>
      <c r="M719" s="16">
        <v>2737.25</v>
      </c>
      <c r="N719" s="16">
        <v>11.1</v>
      </c>
      <c r="O719" s="16">
        <v>10186.14</v>
      </c>
      <c r="P719" s="16">
        <v>41.4</v>
      </c>
      <c r="Q719" s="16">
        <v>11703.57</v>
      </c>
      <c r="R719" s="16">
        <v>47.5</v>
      </c>
      <c r="S719" s="16">
        <v>102677</v>
      </c>
      <c r="T719" s="34">
        <v>21220.51</v>
      </c>
      <c r="U719" s="34">
        <v>46295.36</v>
      </c>
      <c r="V719" s="19">
        <v>118.3</v>
      </c>
      <c r="W719" s="31">
        <v>36405.03</v>
      </c>
      <c r="X719" s="31">
        <v>30095.29</v>
      </c>
      <c r="Y719" s="23">
        <f t="shared" si="98"/>
        <v>0.0946523647254878</v>
      </c>
      <c r="Z719" s="24">
        <f t="shared" si="99"/>
        <v>0.276830757836128</v>
      </c>
      <c r="AA719" s="25">
        <v>102677</v>
      </c>
      <c r="AB719" s="2">
        <f t="shared" si="100"/>
        <v>0.218228315634573</v>
      </c>
      <c r="AC719" s="25">
        <v>0.870344689697246</v>
      </c>
      <c r="AD719" s="25">
        <v>0.695784641068447</v>
      </c>
      <c r="AE719" s="25">
        <f t="shared" si="101"/>
        <v>0.870344689697246</v>
      </c>
      <c r="AF719" s="26">
        <f t="shared" si="102"/>
        <v>2.303</v>
      </c>
      <c r="AG719" s="6">
        <f t="shared" si="97"/>
        <v>2.1816327694292</v>
      </c>
      <c r="AH719" s="3">
        <f t="shared" si="103"/>
        <v>20.2535925612849</v>
      </c>
      <c r="AI719" s="32">
        <f t="shared" si="95"/>
        <v>1.2220464888886</v>
      </c>
      <c r="AJ719" s="32">
        <f t="shared" si="96"/>
        <v>2.70030568125339</v>
      </c>
    </row>
    <row r="720" ht="12" spans="1:36">
      <c r="A720" s="1">
        <v>2023</v>
      </c>
      <c r="B720" s="11">
        <v>210000</v>
      </c>
      <c r="C720" s="12" t="s">
        <v>72</v>
      </c>
      <c r="D720" s="12" t="s">
        <v>73</v>
      </c>
      <c r="E720" s="2">
        <v>6567.3</v>
      </c>
      <c r="F720" s="2">
        <v>1870.6</v>
      </c>
      <c r="G720" s="13">
        <v>2754</v>
      </c>
      <c r="H720" s="2">
        <v>10362.1</v>
      </c>
      <c r="I720" s="16">
        <v>30209.4</v>
      </c>
      <c r="J720" s="17">
        <v>4182</v>
      </c>
      <c r="K720" s="17">
        <v>3074</v>
      </c>
      <c r="L720" s="17">
        <v>1108</v>
      </c>
      <c r="M720" s="16">
        <v>2651</v>
      </c>
      <c r="N720" s="16">
        <v>8.8</v>
      </c>
      <c r="O720" s="16">
        <v>15823.9</v>
      </c>
      <c r="P720" s="16">
        <v>52.4</v>
      </c>
      <c r="Q720" s="16">
        <v>11734.5</v>
      </c>
      <c r="R720" s="16">
        <v>38.8</v>
      </c>
      <c r="S720" s="16">
        <v>72107</v>
      </c>
      <c r="T720" s="34">
        <v>21483.23</v>
      </c>
      <c r="U720" s="34">
        <v>44002.61</v>
      </c>
      <c r="V720" s="19">
        <v>14.87</v>
      </c>
      <c r="W720" s="31">
        <v>80296.8</v>
      </c>
      <c r="X720" s="31">
        <v>54909.3</v>
      </c>
      <c r="Y720" s="23">
        <f t="shared" si="98"/>
        <v>0.061921123888591</v>
      </c>
      <c r="Z720" s="24">
        <f t="shared" si="99"/>
        <v>0.217392599654412</v>
      </c>
      <c r="AA720" s="25">
        <v>72107</v>
      </c>
      <c r="AB720" s="2">
        <f t="shared" si="100"/>
        <v>0.343009129608665</v>
      </c>
      <c r="AC720" s="25">
        <v>1.34849375772295</v>
      </c>
      <c r="AD720" s="25">
        <v>0.7350549976088</v>
      </c>
      <c r="AE720" s="25">
        <f t="shared" si="101"/>
        <v>1.34849375772295</v>
      </c>
      <c r="AF720" s="26">
        <f t="shared" si="102"/>
        <v>2.436</v>
      </c>
      <c r="AG720" s="6">
        <f t="shared" si="97"/>
        <v>2.04823064315748</v>
      </c>
      <c r="AH720" s="3">
        <f t="shared" si="103"/>
        <v>281.23739071957</v>
      </c>
      <c r="AI720" s="32">
        <f t="shared" si="95"/>
        <v>1.8176229915192</v>
      </c>
      <c r="AJ720" s="32">
        <f t="shared" si="96"/>
        <v>4.47563010188882</v>
      </c>
    </row>
    <row r="721" ht="12" spans="1:36">
      <c r="A721" s="1">
        <v>2023</v>
      </c>
      <c r="B721" s="11">
        <v>220000</v>
      </c>
      <c r="C721" s="12" t="s">
        <v>74</v>
      </c>
      <c r="D721" s="12" t="s">
        <v>75</v>
      </c>
      <c r="E721" s="2">
        <v>4406.85</v>
      </c>
      <c r="F721" s="2">
        <v>699.57</v>
      </c>
      <c r="G721" s="13">
        <v>1074.84</v>
      </c>
      <c r="H721" s="2">
        <v>4150.43</v>
      </c>
      <c r="I721" s="16">
        <v>13531.19</v>
      </c>
      <c r="J721" s="17">
        <v>2339.41</v>
      </c>
      <c r="K721" s="17">
        <v>1514.07</v>
      </c>
      <c r="L721" s="17">
        <v>825.34</v>
      </c>
      <c r="M721" s="16">
        <v>1644.75</v>
      </c>
      <c r="N721" s="16">
        <v>12.2</v>
      </c>
      <c r="O721" s="16">
        <v>7301.4</v>
      </c>
      <c r="P721" s="16">
        <v>53.9</v>
      </c>
      <c r="Q721" s="16">
        <v>4585.03</v>
      </c>
      <c r="R721" s="16">
        <v>33.9</v>
      </c>
      <c r="S721" s="16">
        <v>57739</v>
      </c>
      <c r="T721" s="34">
        <v>19472.04</v>
      </c>
      <c r="U721" s="34">
        <v>35470.92</v>
      </c>
      <c r="V721" s="19">
        <v>18.74</v>
      </c>
      <c r="W721" s="31">
        <v>36499.29</v>
      </c>
      <c r="X721" s="31">
        <v>27792.42</v>
      </c>
      <c r="Y721" s="23">
        <f t="shared" si="98"/>
        <v>0.0517005525751985</v>
      </c>
      <c r="Z721" s="24">
        <f t="shared" si="99"/>
        <v>0.325680889855216</v>
      </c>
      <c r="AA721" s="25">
        <v>57739</v>
      </c>
      <c r="AB721" s="2">
        <f t="shared" si="100"/>
        <v>0.306730597974014</v>
      </c>
      <c r="AC721" s="25">
        <v>1.59244323374111</v>
      </c>
      <c r="AD721" s="25">
        <v>0.647201644859174</v>
      </c>
      <c r="AE721" s="25">
        <f t="shared" si="101"/>
        <v>1.59244323374111</v>
      </c>
      <c r="AF721" s="26">
        <f t="shared" si="102"/>
        <v>2.417</v>
      </c>
      <c r="AG721" s="6">
        <f t="shared" si="97"/>
        <v>1.82163348062144</v>
      </c>
      <c r="AH721" s="3">
        <f t="shared" si="103"/>
        <v>124.835112059765</v>
      </c>
      <c r="AI721" s="32">
        <f t="shared" si="95"/>
        <v>2.05395238704061</v>
      </c>
      <c r="AJ721" s="32">
        <f t="shared" si="96"/>
        <v>4.75137146104666</v>
      </c>
    </row>
    <row r="722" ht="12" spans="1:36">
      <c r="A722" s="1">
        <v>2023</v>
      </c>
      <c r="B722" s="11">
        <v>230000</v>
      </c>
      <c r="C722" s="12" t="s">
        <v>76</v>
      </c>
      <c r="D722" s="12" t="s">
        <v>77</v>
      </c>
      <c r="E722" s="2">
        <v>5776.7</v>
      </c>
      <c r="F722" s="2">
        <v>859.47</v>
      </c>
      <c r="G722" s="13">
        <v>1395.97</v>
      </c>
      <c r="H722" s="2">
        <v>5634.2</v>
      </c>
      <c r="I722" s="16">
        <v>15883.9</v>
      </c>
      <c r="J722" s="17">
        <v>3062</v>
      </c>
      <c r="K722" s="33"/>
      <c r="L722" s="33"/>
      <c r="M722" s="16">
        <v>3518.3</v>
      </c>
      <c r="N722" s="16">
        <v>22.1501016752813</v>
      </c>
      <c r="O722" s="16">
        <v>8074.3</v>
      </c>
      <c r="P722" s="16">
        <v>50.833233651685</v>
      </c>
      <c r="Q722" s="16">
        <v>4291.3</v>
      </c>
      <c r="R722" s="16">
        <v>27.0166646730337</v>
      </c>
      <c r="S722" s="16">
        <v>51563</v>
      </c>
      <c r="T722" s="34">
        <v>19755.87</v>
      </c>
      <c r="U722" s="34">
        <v>35042.08</v>
      </c>
      <c r="V722" s="19">
        <v>47.07</v>
      </c>
      <c r="W722" s="31">
        <v>43274.1</v>
      </c>
      <c r="X722" s="31">
        <v>26871.4</v>
      </c>
      <c r="Y722" s="23">
        <f t="shared" si="98"/>
        <v>0.054109507110974</v>
      </c>
      <c r="Z722" s="24">
        <f t="shared" si="99"/>
        <v>0.363682722757006</v>
      </c>
      <c r="AA722" s="25">
        <v>51563</v>
      </c>
      <c r="AB722" s="2">
        <f t="shared" si="100"/>
        <v>0.354711374410567</v>
      </c>
      <c r="AC722" s="25">
        <v>1.88155104513784</v>
      </c>
      <c r="AD722" s="35">
        <v>0</v>
      </c>
      <c r="AE722" s="25">
        <f t="shared" si="101"/>
        <v>1.88155104513784</v>
      </c>
      <c r="AF722" s="26">
        <f t="shared" si="102"/>
        <v>2.28683131976404</v>
      </c>
      <c r="AG722" s="6">
        <f t="shared" si="97"/>
        <v>1.77375534461403</v>
      </c>
      <c r="AH722" s="3">
        <f t="shared" si="103"/>
        <v>65.0520501380922</v>
      </c>
      <c r="AI722" s="32">
        <f t="shared" si="95"/>
        <v>1.69173817513331</v>
      </c>
      <c r="AJ722" s="32">
        <f t="shared" si="96"/>
        <v>4.41613835393071</v>
      </c>
    </row>
    <row r="723" ht="12" spans="1:36">
      <c r="A723" s="1">
        <v>2023</v>
      </c>
      <c r="B723" s="11">
        <v>310000</v>
      </c>
      <c r="C723" s="12" t="s">
        <v>78</v>
      </c>
      <c r="D723" s="12" t="s">
        <v>79</v>
      </c>
      <c r="E723" s="2">
        <v>9638.51</v>
      </c>
      <c r="F723" s="2">
        <v>7109.1</v>
      </c>
      <c r="G723" s="13">
        <v>8312.5</v>
      </c>
      <c r="H723" s="2">
        <v>18515.5</v>
      </c>
      <c r="I723" s="16">
        <v>47218.66</v>
      </c>
      <c r="J723" s="17">
        <v>2487.45</v>
      </c>
      <c r="K723" s="33"/>
      <c r="L723" s="33"/>
      <c r="M723" s="16">
        <v>96.1</v>
      </c>
      <c r="N723" s="16">
        <v>0.2</v>
      </c>
      <c r="O723" s="16">
        <v>35509.6</v>
      </c>
      <c r="P723" s="16">
        <v>75.2</v>
      </c>
      <c r="Q723" s="16">
        <v>11612.97</v>
      </c>
      <c r="R723" s="16">
        <v>24.6</v>
      </c>
      <c r="S723" s="16">
        <v>190321</v>
      </c>
      <c r="T723" s="34">
        <v>42988.05</v>
      </c>
      <c r="U723" s="34">
        <v>84034</v>
      </c>
      <c r="V723" s="19">
        <v>0.63</v>
      </c>
      <c r="W723" s="31">
        <v>204400</v>
      </c>
      <c r="X723" s="31">
        <v>111800</v>
      </c>
      <c r="Y723" s="23">
        <f t="shared" si="98"/>
        <v>0.15055700437073</v>
      </c>
      <c r="Z723" s="24">
        <f t="shared" si="99"/>
        <v>0.204125021760465</v>
      </c>
      <c r="AA723" s="25">
        <v>190321</v>
      </c>
      <c r="AB723" s="2">
        <f t="shared" si="100"/>
        <v>0.392122521054176</v>
      </c>
      <c r="AC723" s="25">
        <v>3.05775352902832</v>
      </c>
      <c r="AD723" s="35">
        <v>0</v>
      </c>
      <c r="AE723" s="25">
        <f t="shared" si="101"/>
        <v>3.05775352902832</v>
      </c>
      <c r="AF723" s="26">
        <f t="shared" si="102"/>
        <v>2.75</v>
      </c>
      <c r="AG723" s="6">
        <f t="shared" si="97"/>
        <v>1.95482232853084</v>
      </c>
      <c r="AH723" s="3">
        <f t="shared" si="103"/>
        <v>3948.33333333333</v>
      </c>
      <c r="AI723" s="32">
        <f t="shared" si="95"/>
        <v>2.36770802051562</v>
      </c>
      <c r="AJ723" s="32">
        <f t="shared" si="96"/>
        <v>6.69650515283576</v>
      </c>
    </row>
    <row r="724" ht="12" spans="1:36">
      <c r="A724" s="1">
        <v>2023</v>
      </c>
      <c r="B724" s="11">
        <v>320000</v>
      </c>
      <c r="C724" s="12" t="s">
        <v>80</v>
      </c>
      <c r="D724" s="12" t="s">
        <v>81</v>
      </c>
      <c r="E724" s="2">
        <v>15242.7</v>
      </c>
      <c r="F724" s="2">
        <v>7977</v>
      </c>
      <c r="G724" s="13">
        <v>9930.2</v>
      </c>
      <c r="H724" s="2">
        <v>45547.5</v>
      </c>
      <c r="I724" s="16">
        <v>128222.16</v>
      </c>
      <c r="J724" s="17">
        <v>8526</v>
      </c>
      <c r="K724" s="33"/>
      <c r="L724" s="33"/>
      <c r="M724" s="16">
        <v>5075.8</v>
      </c>
      <c r="N724" s="16">
        <v>4</v>
      </c>
      <c r="O724" s="16">
        <v>66236.7</v>
      </c>
      <c r="P724" s="16">
        <v>51.6</v>
      </c>
      <c r="Q724" s="16">
        <v>56909.7</v>
      </c>
      <c r="R724" s="16">
        <v>44.4</v>
      </c>
      <c r="S724" s="16">
        <v>150487</v>
      </c>
      <c r="T724" s="34">
        <v>30488.43</v>
      </c>
      <c r="U724" s="34">
        <v>60178.15</v>
      </c>
      <c r="V724" s="19">
        <v>10.72</v>
      </c>
      <c r="W724" s="31">
        <v>245918.55</v>
      </c>
      <c r="X724" s="31">
        <v>236409.15</v>
      </c>
      <c r="Y724" s="23">
        <f t="shared" si="98"/>
        <v>0.0622123352156913</v>
      </c>
      <c r="Z724" s="24">
        <f t="shared" si="99"/>
        <v>0.118877267392781</v>
      </c>
      <c r="AA724" s="25">
        <v>150487</v>
      </c>
      <c r="AB724" s="2">
        <f t="shared" si="100"/>
        <v>0.355223309293807</v>
      </c>
      <c r="AC724" s="25">
        <v>1.16389121713873</v>
      </c>
      <c r="AD724" s="35">
        <v>0</v>
      </c>
      <c r="AE724" s="25">
        <f t="shared" si="101"/>
        <v>1.16389121713873</v>
      </c>
      <c r="AF724" s="26">
        <f t="shared" si="102"/>
        <v>2.476</v>
      </c>
      <c r="AG724" s="6">
        <f t="shared" si="97"/>
        <v>1.97380284914638</v>
      </c>
      <c r="AH724" s="3">
        <f t="shared" si="103"/>
        <v>795.335820895522</v>
      </c>
      <c r="AI724" s="32">
        <f t="shared" si="95"/>
        <v>1.84374643197401</v>
      </c>
      <c r="AJ724" s="32">
        <f t="shared" si="96"/>
        <v>3.76165633147967</v>
      </c>
    </row>
    <row r="725" ht="12" spans="1:36">
      <c r="A725" s="1">
        <v>2023</v>
      </c>
      <c r="B725" s="11">
        <v>330000</v>
      </c>
      <c r="C725" s="12" t="s">
        <v>82</v>
      </c>
      <c r="D725" s="12" t="s">
        <v>83</v>
      </c>
      <c r="E725" s="2">
        <v>12353.1</v>
      </c>
      <c r="F725" s="2">
        <v>7124</v>
      </c>
      <c r="G725" s="13">
        <v>8600</v>
      </c>
      <c r="H725" s="2">
        <v>32550.2</v>
      </c>
      <c r="I725" s="16">
        <v>82553.2</v>
      </c>
      <c r="J725" s="17">
        <v>6627</v>
      </c>
      <c r="K725" s="17">
        <v>4919</v>
      </c>
      <c r="L725" s="17">
        <v>1708</v>
      </c>
      <c r="M725" s="16">
        <v>2332</v>
      </c>
      <c r="N725" s="16">
        <v>2.8</v>
      </c>
      <c r="O725" s="16">
        <v>46268.6</v>
      </c>
      <c r="P725" s="16">
        <v>56.1</v>
      </c>
      <c r="Q725" s="16">
        <v>33952.7</v>
      </c>
      <c r="R725" s="16">
        <v>41.1</v>
      </c>
      <c r="S725" s="16">
        <v>125043</v>
      </c>
      <c r="T725" s="34">
        <v>40310.77</v>
      </c>
      <c r="U725" s="34">
        <v>71267.93</v>
      </c>
      <c r="V725" s="19">
        <v>10.56</v>
      </c>
      <c r="W725" s="31">
        <v>220737</v>
      </c>
      <c r="X725" s="31">
        <v>217223</v>
      </c>
      <c r="Y725" s="23">
        <f t="shared" si="98"/>
        <v>0.0862958673921786</v>
      </c>
      <c r="Z725" s="24">
        <f t="shared" si="99"/>
        <v>0.149638051583706</v>
      </c>
      <c r="AA725" s="25">
        <v>125043</v>
      </c>
      <c r="AB725" s="2">
        <f t="shared" si="100"/>
        <v>0.394293619144988</v>
      </c>
      <c r="AC725" s="25">
        <v>1.36273698409847</v>
      </c>
      <c r="AD725" s="25">
        <v>0.742266485589256</v>
      </c>
      <c r="AE725" s="25">
        <f t="shared" si="101"/>
        <v>1.36273698409847</v>
      </c>
      <c r="AF725" s="26">
        <f t="shared" si="102"/>
        <v>2.533</v>
      </c>
      <c r="AG725" s="6">
        <f t="shared" si="97"/>
        <v>1.76796250729024</v>
      </c>
      <c r="AH725" s="3">
        <f t="shared" si="103"/>
        <v>627.556818181818</v>
      </c>
      <c r="AI725" s="32">
        <f t="shared" si="95"/>
        <v>2.63130926481348</v>
      </c>
      <c r="AJ725" s="32">
        <f t="shared" si="96"/>
        <v>5.30518502008402</v>
      </c>
    </row>
    <row r="726" ht="12" spans="1:36">
      <c r="A726" s="1">
        <v>2023</v>
      </c>
      <c r="B726" s="11">
        <v>340000</v>
      </c>
      <c r="C726" s="12" t="s">
        <v>84</v>
      </c>
      <c r="D726" s="12" t="s">
        <v>85</v>
      </c>
      <c r="E726" s="2">
        <v>8638.2</v>
      </c>
      <c r="F726" s="2">
        <v>2592.9</v>
      </c>
      <c r="G726" s="13">
        <v>3939</v>
      </c>
      <c r="H726" s="2">
        <v>23008.3</v>
      </c>
      <c r="I726" s="16">
        <v>47050.6</v>
      </c>
      <c r="J726" s="17">
        <v>6121</v>
      </c>
      <c r="K726" s="17">
        <v>3765</v>
      </c>
      <c r="L726" s="17">
        <v>2356</v>
      </c>
      <c r="M726" s="16">
        <v>3496.6</v>
      </c>
      <c r="N726" s="16">
        <v>7.4</v>
      </c>
      <c r="O726" s="16">
        <v>24682.2</v>
      </c>
      <c r="P726" s="16">
        <v>52.5</v>
      </c>
      <c r="Q726" s="16">
        <v>18871.8</v>
      </c>
      <c r="R726" s="16">
        <v>40.1</v>
      </c>
      <c r="S726" s="16">
        <v>76830</v>
      </c>
      <c r="T726" s="34">
        <v>21143.91</v>
      </c>
      <c r="U726" s="34">
        <v>45133.19</v>
      </c>
      <c r="V726" s="19">
        <v>14.01</v>
      </c>
      <c r="W726" s="31">
        <v>83303.5</v>
      </c>
      <c r="X726" s="31">
        <v>77990.4</v>
      </c>
      <c r="Y726" s="23">
        <f t="shared" si="98"/>
        <v>0.0551087552549808</v>
      </c>
      <c r="Z726" s="24">
        <f t="shared" si="99"/>
        <v>0.183593833022321</v>
      </c>
      <c r="AA726" s="25">
        <v>76830</v>
      </c>
      <c r="AB726" s="2">
        <f t="shared" si="100"/>
        <v>0.489011829817261</v>
      </c>
      <c r="AC726" s="25">
        <v>1.30788795981305</v>
      </c>
      <c r="AD726" s="25">
        <v>0.615095572618853</v>
      </c>
      <c r="AE726" s="25">
        <f t="shared" si="101"/>
        <v>1.30788795981305</v>
      </c>
      <c r="AF726" s="26">
        <f t="shared" si="102"/>
        <v>2.451</v>
      </c>
      <c r="AG726" s="6">
        <f t="shared" si="97"/>
        <v>2.13457160950836</v>
      </c>
      <c r="AH726" s="3">
        <f t="shared" si="103"/>
        <v>436.902212705211</v>
      </c>
      <c r="AI726" s="32">
        <f t="shared" si="95"/>
        <v>1.65758566309463</v>
      </c>
      <c r="AJ726" s="32">
        <f t="shared" si="96"/>
        <v>3.42809443450243</v>
      </c>
    </row>
    <row r="727" ht="12" spans="1:36">
      <c r="A727" s="1">
        <v>2023</v>
      </c>
      <c r="B727" s="11">
        <v>350000</v>
      </c>
      <c r="C727" s="12" t="s">
        <v>86</v>
      </c>
      <c r="D727" s="12" t="s">
        <v>87</v>
      </c>
      <c r="E727" s="2">
        <v>5868.43</v>
      </c>
      <c r="F727" s="2">
        <v>2341.76</v>
      </c>
      <c r="G727" s="13">
        <v>3591.87</v>
      </c>
      <c r="H727" s="2">
        <v>22109.57</v>
      </c>
      <c r="I727" s="16">
        <v>54355.1</v>
      </c>
      <c r="J727" s="17">
        <v>4183</v>
      </c>
      <c r="K727" s="17">
        <v>2972</v>
      </c>
      <c r="L727" s="17"/>
      <c r="M727" s="16">
        <v>3217.66</v>
      </c>
      <c r="N727" s="16">
        <v>5.9</v>
      </c>
      <c r="O727" s="16">
        <v>27171.01</v>
      </c>
      <c r="P727" s="16">
        <v>50</v>
      </c>
      <c r="Q727" s="16">
        <v>23966.43</v>
      </c>
      <c r="R727" s="16">
        <v>44.1</v>
      </c>
      <c r="S727" s="16">
        <v>129865</v>
      </c>
      <c r="T727" s="34">
        <v>26721.71</v>
      </c>
      <c r="U727" s="34">
        <v>53817.12</v>
      </c>
      <c r="V727" s="19">
        <v>12.4</v>
      </c>
      <c r="W727" s="31">
        <v>81021.13</v>
      </c>
      <c r="X727" s="31">
        <v>82387.64</v>
      </c>
      <c r="Y727" s="23">
        <f t="shared" si="98"/>
        <v>0.0430826178224306</v>
      </c>
      <c r="Z727" s="24">
        <f t="shared" si="99"/>
        <v>0.107964662009637</v>
      </c>
      <c r="AA727" s="25">
        <v>129865</v>
      </c>
      <c r="AB727" s="2">
        <f t="shared" si="100"/>
        <v>0.406761647021163</v>
      </c>
      <c r="AC727" s="25">
        <v>1.13371119520095</v>
      </c>
      <c r="AD727" s="25">
        <v>0.710494860148219</v>
      </c>
      <c r="AE727" s="25">
        <f t="shared" si="101"/>
        <v>1.13371119520095</v>
      </c>
      <c r="AF727" s="26">
        <f t="shared" si="102"/>
        <v>2.441</v>
      </c>
      <c r="AG727" s="6">
        <f t="shared" si="97"/>
        <v>2.01398488345244</v>
      </c>
      <c r="AH727" s="3">
        <f t="shared" si="103"/>
        <v>337.338709677419</v>
      </c>
      <c r="AI727" s="32">
        <f t="shared" si="95"/>
        <v>1.51572971073552</v>
      </c>
      <c r="AJ727" s="32">
        <f t="shared" si="96"/>
        <v>3.00631900226474</v>
      </c>
    </row>
    <row r="728" ht="12" spans="1:36">
      <c r="A728" s="1">
        <v>2023</v>
      </c>
      <c r="B728" s="11">
        <v>360000</v>
      </c>
      <c r="C728" s="12" t="s">
        <v>88</v>
      </c>
      <c r="D728" s="12" t="s">
        <v>89</v>
      </c>
      <c r="E728" s="2">
        <v>7500.6</v>
      </c>
      <c r="F728" s="2">
        <v>2021.8</v>
      </c>
      <c r="G728" s="13">
        <v>3059.6</v>
      </c>
      <c r="H728" s="2">
        <v>13659.8</v>
      </c>
      <c r="I728" s="16">
        <v>32200.1</v>
      </c>
      <c r="J728" s="17">
        <v>4515.01</v>
      </c>
      <c r="K728" s="17">
        <v>2850.33</v>
      </c>
      <c r="L728" s="17">
        <v>1664.68</v>
      </c>
      <c r="M728" s="16">
        <v>2450.4</v>
      </c>
      <c r="N728" s="16">
        <v>7.6</v>
      </c>
      <c r="O728" s="16">
        <v>16043.2</v>
      </c>
      <c r="P728" s="16">
        <v>49.8</v>
      </c>
      <c r="Q728" s="16">
        <v>13706.5</v>
      </c>
      <c r="R728" s="16">
        <v>42.6</v>
      </c>
      <c r="S728" s="16">
        <v>71216</v>
      </c>
      <c r="T728" s="34">
        <v>21358.24</v>
      </c>
      <c r="U728" s="34">
        <v>43696.53</v>
      </c>
      <c r="V728" s="19">
        <v>16.69</v>
      </c>
      <c r="W728" s="31">
        <v>58037.88</v>
      </c>
      <c r="X728" s="31">
        <v>58049.16</v>
      </c>
      <c r="Y728" s="23">
        <f t="shared" si="98"/>
        <v>0.062788624880047</v>
      </c>
      <c r="Z728" s="24">
        <f t="shared" si="99"/>
        <v>0.232937164791414</v>
      </c>
      <c r="AA728" s="25">
        <v>71216</v>
      </c>
      <c r="AB728" s="2">
        <f t="shared" si="100"/>
        <v>0.424216073863125</v>
      </c>
      <c r="AC728" s="25">
        <v>1.1704811585744</v>
      </c>
      <c r="AD728" s="25">
        <v>0.631300927351213</v>
      </c>
      <c r="AE728" s="25">
        <f t="shared" si="101"/>
        <v>1.1704811585744</v>
      </c>
      <c r="AF728" s="26">
        <f t="shared" si="102"/>
        <v>2.422</v>
      </c>
      <c r="AG728" s="6">
        <f t="shared" si="97"/>
        <v>2.04588627152799</v>
      </c>
      <c r="AH728" s="3">
        <f t="shared" si="103"/>
        <v>270.521869382864</v>
      </c>
      <c r="AI728" s="32">
        <f t="shared" si="95"/>
        <v>1.80276334545545</v>
      </c>
      <c r="AJ728" s="32">
        <f t="shared" si="96"/>
        <v>3.60517638143981</v>
      </c>
    </row>
    <row r="729" ht="12" spans="1:36">
      <c r="A729" s="1">
        <v>2023</v>
      </c>
      <c r="B729" s="11">
        <v>370000</v>
      </c>
      <c r="C729" s="12" t="s">
        <v>90</v>
      </c>
      <c r="D729" s="12" t="s">
        <v>91</v>
      </c>
      <c r="E729" s="2">
        <v>12582.7</v>
      </c>
      <c r="F729" s="2">
        <v>5229.6</v>
      </c>
      <c r="G729" s="13">
        <v>7464.7</v>
      </c>
      <c r="H729" s="2">
        <v>36141.8</v>
      </c>
      <c r="I729" s="16">
        <v>92068.7</v>
      </c>
      <c r="J729" s="17">
        <v>10122.97</v>
      </c>
      <c r="K729" s="33"/>
      <c r="L729" s="33"/>
      <c r="M729" s="16">
        <v>6506.2</v>
      </c>
      <c r="N729" s="16">
        <v>7.1</v>
      </c>
      <c r="O729" s="16">
        <v>49574.6</v>
      </c>
      <c r="P729" s="16">
        <v>53.8</v>
      </c>
      <c r="Q729" s="16">
        <v>35987.9</v>
      </c>
      <c r="R729" s="16">
        <v>39.1</v>
      </c>
      <c r="S729" s="16">
        <v>90771</v>
      </c>
      <c r="T729" s="34">
        <v>23776</v>
      </c>
      <c r="U729" s="34">
        <v>49049.66</v>
      </c>
      <c r="V729" s="19">
        <v>15.81</v>
      </c>
      <c r="W729" s="31">
        <v>159927</v>
      </c>
      <c r="X729" s="31">
        <v>138667.3</v>
      </c>
      <c r="Y729" s="23">
        <f t="shared" si="98"/>
        <v>0.0568010626847126</v>
      </c>
      <c r="Z729" s="24">
        <f t="shared" si="99"/>
        <v>0.136666424094182</v>
      </c>
      <c r="AA729" s="25">
        <v>90771</v>
      </c>
      <c r="AB729" s="2">
        <f t="shared" si="100"/>
        <v>0.392552517848085</v>
      </c>
      <c r="AC729" s="25">
        <v>1.377535227118</v>
      </c>
      <c r="AD729" s="35">
        <v>0</v>
      </c>
      <c r="AE729" s="25">
        <f t="shared" si="101"/>
        <v>1.377535227118</v>
      </c>
      <c r="AF729" s="26">
        <f t="shared" si="102"/>
        <v>2.467</v>
      </c>
      <c r="AG729" s="6">
        <f t="shared" si="97"/>
        <v>2.06299041049798</v>
      </c>
      <c r="AH729" s="3">
        <f t="shared" si="103"/>
        <v>640.289057558507</v>
      </c>
      <c r="AI729" s="32">
        <f t="shared" si="95"/>
        <v>1.5061285757266</v>
      </c>
      <c r="AJ729" s="32">
        <f t="shared" si="96"/>
        <v>3.24316841662802</v>
      </c>
    </row>
    <row r="730" ht="12" spans="1:36">
      <c r="A730" s="1">
        <v>2023</v>
      </c>
      <c r="B730" s="11">
        <v>410000</v>
      </c>
      <c r="C730" s="12" t="s">
        <v>92</v>
      </c>
      <c r="D730" s="12" t="s">
        <v>93</v>
      </c>
      <c r="E730" s="2">
        <v>11062.55</v>
      </c>
      <c r="F730" s="2">
        <v>2855.13</v>
      </c>
      <c r="G730" s="13">
        <v>4512.05</v>
      </c>
      <c r="H730" s="2">
        <v>26004.45</v>
      </c>
      <c r="I730" s="16">
        <v>59132.39</v>
      </c>
      <c r="J730" s="17">
        <v>9815</v>
      </c>
      <c r="K730" s="17">
        <v>5701</v>
      </c>
      <c r="L730" s="17">
        <v>4114</v>
      </c>
      <c r="M730" s="16">
        <v>5360.15</v>
      </c>
      <c r="N730" s="16">
        <v>9.1</v>
      </c>
      <c r="O730" s="16">
        <v>31596.98</v>
      </c>
      <c r="P730" s="16">
        <v>53.4</v>
      </c>
      <c r="Q730" s="16">
        <v>22175.27</v>
      </c>
      <c r="R730" s="16">
        <v>37.5</v>
      </c>
      <c r="S730" s="16">
        <v>60073</v>
      </c>
      <c r="T730" s="34">
        <v>20052.93</v>
      </c>
      <c r="U730" s="34">
        <v>38483.74</v>
      </c>
      <c r="V730" s="19">
        <v>16.7</v>
      </c>
      <c r="W730" s="31">
        <v>100584.89</v>
      </c>
      <c r="X730" s="31">
        <v>83596.66</v>
      </c>
      <c r="Y730" s="23">
        <f t="shared" si="98"/>
        <v>0.0482836902076848</v>
      </c>
      <c r="Z730" s="24">
        <f t="shared" si="99"/>
        <v>0.187081056591827</v>
      </c>
      <c r="AA730" s="25">
        <v>60073</v>
      </c>
      <c r="AB730" s="2">
        <f t="shared" si="100"/>
        <v>0.439766598305937</v>
      </c>
      <c r="AC730" s="25">
        <v>1.42487464639664</v>
      </c>
      <c r="AD730" s="25">
        <v>0.580845644421803</v>
      </c>
      <c r="AE730" s="25">
        <f t="shared" si="101"/>
        <v>1.42487464639664</v>
      </c>
      <c r="AF730" s="26">
        <f t="shared" si="102"/>
        <v>2.443</v>
      </c>
      <c r="AG730" s="6">
        <f t="shared" si="97"/>
        <v>1.91910808046505</v>
      </c>
      <c r="AH730" s="3">
        <f t="shared" si="103"/>
        <v>587.724550898204</v>
      </c>
      <c r="AI730" s="32">
        <f t="shared" si="95"/>
        <v>1.4137202977928</v>
      </c>
      <c r="AJ730" s="32">
        <f t="shared" si="96"/>
        <v>3.11473204448526</v>
      </c>
    </row>
    <row r="731" ht="12" spans="1:36">
      <c r="A731" s="1">
        <v>2023</v>
      </c>
      <c r="B731" s="11">
        <v>420000</v>
      </c>
      <c r="C731" s="12" t="s">
        <v>94</v>
      </c>
      <c r="D731" s="12" t="s">
        <v>95</v>
      </c>
      <c r="E731" s="2">
        <v>9295.79</v>
      </c>
      <c r="F731" s="2">
        <v>2672.62</v>
      </c>
      <c r="G731" s="13">
        <v>3692.26</v>
      </c>
      <c r="H731" s="2">
        <v>24041.89</v>
      </c>
      <c r="I731" s="16">
        <v>55803.63</v>
      </c>
      <c r="J731" s="17">
        <v>5838</v>
      </c>
      <c r="K731" s="17">
        <v>3822</v>
      </c>
      <c r="L731" s="17">
        <v>2016</v>
      </c>
      <c r="M731" s="16">
        <v>5073.38</v>
      </c>
      <c r="N731" s="16">
        <v>9.1</v>
      </c>
      <c r="O731" s="16">
        <v>30514.74</v>
      </c>
      <c r="P731" s="16">
        <v>54.7</v>
      </c>
      <c r="Q731" s="16">
        <v>20215.5</v>
      </c>
      <c r="R731" s="16">
        <v>36.2</v>
      </c>
      <c r="S731" s="16">
        <v>95538</v>
      </c>
      <c r="T731" s="34">
        <v>21293.43</v>
      </c>
      <c r="U731" s="34">
        <v>42625.78</v>
      </c>
      <c r="V731" s="19">
        <v>18.59</v>
      </c>
      <c r="W731" s="31">
        <v>87127.22</v>
      </c>
      <c r="X731" s="31">
        <v>81368.01</v>
      </c>
      <c r="Y731" s="23">
        <f t="shared" si="98"/>
        <v>0.0478933001311922</v>
      </c>
      <c r="Z731" s="24">
        <f t="shared" si="99"/>
        <v>0.166580381957231</v>
      </c>
      <c r="AA731" s="25">
        <v>95538</v>
      </c>
      <c r="AB731" s="2">
        <f t="shared" si="100"/>
        <v>0.430830216600605</v>
      </c>
      <c r="AC731" s="25">
        <v>1.50947243451807</v>
      </c>
      <c r="AD731" s="25">
        <v>0.654676258992806</v>
      </c>
      <c r="AE731" s="25">
        <f t="shared" si="101"/>
        <v>1.50947243451807</v>
      </c>
      <c r="AF731" s="26">
        <f t="shared" si="102"/>
        <v>2.456</v>
      </c>
      <c r="AG731" s="6">
        <f t="shared" si="97"/>
        <v>2.00182779383124</v>
      </c>
      <c r="AH731" s="3">
        <f t="shared" si="103"/>
        <v>314.039806347499</v>
      </c>
      <c r="AI731" s="32">
        <f t="shared" si="95"/>
        <v>1.45811320876438</v>
      </c>
      <c r="AJ731" s="32">
        <f t="shared" si="96"/>
        <v>3.01943135240485</v>
      </c>
    </row>
    <row r="732" ht="12" spans="1:36">
      <c r="A732" s="1">
        <v>2023</v>
      </c>
      <c r="B732" s="11">
        <v>430000</v>
      </c>
      <c r="C732" s="12" t="s">
        <v>96</v>
      </c>
      <c r="D732" s="12" t="s">
        <v>97</v>
      </c>
      <c r="E732" s="2">
        <v>9584.5</v>
      </c>
      <c r="F732" s="2">
        <v>2208.5</v>
      </c>
      <c r="G732" s="13">
        <v>3360.5</v>
      </c>
      <c r="H732" s="2">
        <v>20203.34</v>
      </c>
      <c r="I732" s="16">
        <v>50012.85</v>
      </c>
      <c r="J732" s="17">
        <v>6568</v>
      </c>
      <c r="K732" s="17">
        <v>4017</v>
      </c>
      <c r="L732" s="17">
        <v>2551</v>
      </c>
      <c r="M732" s="16">
        <v>4621.28</v>
      </c>
      <c r="N732" s="16">
        <v>9.3</v>
      </c>
      <c r="O732" s="16">
        <v>26568.76</v>
      </c>
      <c r="P732" s="16">
        <v>53.1</v>
      </c>
      <c r="Q732" s="16">
        <v>18822.81</v>
      </c>
      <c r="R732" s="16">
        <v>37.6</v>
      </c>
      <c r="S732" s="16">
        <v>75938</v>
      </c>
      <c r="T732" s="34">
        <v>20921.04</v>
      </c>
      <c r="U732" s="34">
        <v>47301.19</v>
      </c>
      <c r="V732" s="19">
        <v>21.18</v>
      </c>
      <c r="W732" s="31">
        <v>77700</v>
      </c>
      <c r="X732" s="31">
        <v>69400</v>
      </c>
      <c r="Y732" s="23">
        <f t="shared" si="98"/>
        <v>0.0441586512266348</v>
      </c>
      <c r="Z732" s="24">
        <f t="shared" si="99"/>
        <v>0.19164074832768</v>
      </c>
      <c r="AA732" s="25">
        <v>75938</v>
      </c>
      <c r="AB732" s="2">
        <f t="shared" si="100"/>
        <v>0.403962981513751</v>
      </c>
      <c r="AC732" s="25">
        <v>1.41151932150407</v>
      </c>
      <c r="AD732" s="25">
        <v>0.611601705237515</v>
      </c>
      <c r="AE732" s="25">
        <f t="shared" si="101"/>
        <v>1.41151932150407</v>
      </c>
      <c r="AF732" s="26">
        <f t="shared" si="102"/>
        <v>2.438</v>
      </c>
      <c r="AG732" s="6">
        <f t="shared" si="97"/>
        <v>2.26093874874289</v>
      </c>
      <c r="AH732" s="3">
        <f t="shared" si="103"/>
        <v>310.103871576959</v>
      </c>
      <c r="AI732" s="32">
        <f t="shared" si="95"/>
        <v>1.38764337565246</v>
      </c>
      <c r="AJ732" s="32">
        <f t="shared" si="96"/>
        <v>2.94124410026623</v>
      </c>
    </row>
    <row r="733" ht="12" spans="1:36">
      <c r="A733" s="1">
        <v>2023</v>
      </c>
      <c r="B733" s="11">
        <v>440000</v>
      </c>
      <c r="C733" s="12" t="s">
        <v>98</v>
      </c>
      <c r="D733" s="12" t="s">
        <v>99</v>
      </c>
      <c r="E733" s="2">
        <v>18510.9</v>
      </c>
      <c r="F733" s="2">
        <v>10242.55</v>
      </c>
      <c r="G733" s="13">
        <v>13851.3</v>
      </c>
      <c r="H733" s="2">
        <v>47494.86</v>
      </c>
      <c r="I733" s="16">
        <v>135673.16</v>
      </c>
      <c r="J733" s="17">
        <v>12706</v>
      </c>
      <c r="K733" s="17">
        <v>9583</v>
      </c>
      <c r="L733" s="17">
        <v>3123</v>
      </c>
      <c r="M733" s="16">
        <v>5540.7</v>
      </c>
      <c r="N733" s="16">
        <v>4.1</v>
      </c>
      <c r="O733" s="16">
        <v>75695.21</v>
      </c>
      <c r="P733" s="16">
        <v>55.8</v>
      </c>
      <c r="Q733" s="16">
        <v>54437.26</v>
      </c>
      <c r="R733" s="16">
        <v>40.1</v>
      </c>
      <c r="S733" s="16">
        <v>106985</v>
      </c>
      <c r="T733" s="34">
        <v>25141.77</v>
      </c>
      <c r="U733" s="34">
        <v>56905.31</v>
      </c>
      <c r="V733" s="19">
        <v>17.98</v>
      </c>
      <c r="W733" s="31">
        <v>350887.61</v>
      </c>
      <c r="X733" s="31">
        <v>271561.63</v>
      </c>
      <c r="Y733" s="23">
        <f t="shared" si="98"/>
        <v>0.0754942982090194</v>
      </c>
      <c r="Z733" s="24">
        <f t="shared" si="99"/>
        <v>0.136437450119095</v>
      </c>
      <c r="AA733" s="25">
        <v>106985</v>
      </c>
      <c r="AB733" s="2">
        <f t="shared" si="100"/>
        <v>0.35006820803761</v>
      </c>
      <c r="AC733" s="25">
        <v>1.39050367340311</v>
      </c>
      <c r="AD733" s="25">
        <v>0.754210609161026</v>
      </c>
      <c r="AE733" s="25">
        <f t="shared" si="101"/>
        <v>1.39050367340311</v>
      </c>
      <c r="AF733" s="26">
        <f t="shared" si="102"/>
        <v>2.517</v>
      </c>
      <c r="AG733" s="6">
        <f t="shared" si="97"/>
        <v>2.26337724034545</v>
      </c>
      <c r="AH733" s="3">
        <f t="shared" si="103"/>
        <v>706.674082313682</v>
      </c>
      <c r="AI733" s="32">
        <f t="shared" si="95"/>
        <v>2.00158697564058</v>
      </c>
      <c r="AJ733" s="32">
        <f t="shared" si="96"/>
        <v>4.58785835017037</v>
      </c>
    </row>
    <row r="734" ht="12" spans="1:36">
      <c r="A734" s="1">
        <v>2023</v>
      </c>
      <c r="B734" s="11">
        <v>450000</v>
      </c>
      <c r="C734" s="12" t="s">
        <v>100</v>
      </c>
      <c r="D734" s="12" t="s">
        <v>101</v>
      </c>
      <c r="E734" s="2">
        <v>6102.58</v>
      </c>
      <c r="F734" s="2">
        <v>1081.99</v>
      </c>
      <c r="G734" s="13">
        <v>1783.8</v>
      </c>
      <c r="H734" s="2">
        <v>8651.57</v>
      </c>
      <c r="I734" s="16">
        <v>27202.39</v>
      </c>
      <c r="J734" s="17">
        <v>5027</v>
      </c>
      <c r="K734" s="17">
        <v>2854.5</v>
      </c>
      <c r="L734" s="17">
        <v>2172.5</v>
      </c>
      <c r="M734" s="16">
        <v>4468.18</v>
      </c>
      <c r="N734" s="16">
        <v>16.4</v>
      </c>
      <c r="O734" s="16">
        <v>13810.08</v>
      </c>
      <c r="P734" s="16">
        <v>50.8</v>
      </c>
      <c r="Q734" s="16">
        <v>8924.13</v>
      </c>
      <c r="R734" s="16">
        <v>32.8</v>
      </c>
      <c r="S734" s="16">
        <v>54005</v>
      </c>
      <c r="T734" s="34">
        <v>18655.74</v>
      </c>
      <c r="U734" s="34">
        <v>39703.01</v>
      </c>
      <c r="V734" s="19">
        <v>23.76</v>
      </c>
      <c r="W734" s="31">
        <v>44067.2</v>
      </c>
      <c r="X734" s="31">
        <v>49773.05</v>
      </c>
      <c r="Y734" s="23">
        <f t="shared" si="98"/>
        <v>0.0397755491337342</v>
      </c>
      <c r="Z734" s="24">
        <f t="shared" si="99"/>
        <v>0.224339846609066</v>
      </c>
      <c r="AA734" s="25">
        <v>54005</v>
      </c>
      <c r="AB734" s="2">
        <f t="shared" si="100"/>
        <v>0.318044480650413</v>
      </c>
      <c r="AC734" s="25">
        <v>1.54749874777709</v>
      </c>
      <c r="AD734" s="25">
        <v>0.567833698030635</v>
      </c>
      <c r="AE734" s="25">
        <f t="shared" si="101"/>
        <v>1.54749874777709</v>
      </c>
      <c r="AF734" s="26">
        <f t="shared" si="102"/>
        <v>2.344</v>
      </c>
      <c r="AG734" s="6">
        <f t="shared" si="97"/>
        <v>2.12819271709404</v>
      </c>
      <c r="AH734" s="3">
        <f t="shared" si="103"/>
        <v>211.574074074074</v>
      </c>
      <c r="AI734" s="32">
        <f t="shared" si="95"/>
        <v>1.82973076998014</v>
      </c>
      <c r="AJ734" s="32">
        <f t="shared" si="96"/>
        <v>3.44970607362074</v>
      </c>
    </row>
    <row r="735" ht="12" spans="1:36">
      <c r="A735" s="1">
        <v>2023</v>
      </c>
      <c r="B735" s="11">
        <v>460000</v>
      </c>
      <c r="C735" s="12" t="s">
        <v>102</v>
      </c>
      <c r="D735" s="12" t="s">
        <v>103</v>
      </c>
      <c r="E735" s="2">
        <v>2257.33</v>
      </c>
      <c r="F735" s="2">
        <v>667.35</v>
      </c>
      <c r="G735" s="13">
        <v>900.69</v>
      </c>
      <c r="H735" s="2">
        <v>2511.32</v>
      </c>
      <c r="I735" s="16">
        <v>7551.18</v>
      </c>
      <c r="J735" s="17">
        <v>1043</v>
      </c>
      <c r="K735" s="17">
        <v>651.59</v>
      </c>
      <c r="L735" s="17">
        <v>391.62</v>
      </c>
      <c r="M735" s="16">
        <v>1507.4</v>
      </c>
      <c r="N735" s="16">
        <v>20</v>
      </c>
      <c r="O735" s="16">
        <v>4595.33</v>
      </c>
      <c r="P735" s="16">
        <v>60.8</v>
      </c>
      <c r="Q735" s="16">
        <v>1448.45</v>
      </c>
      <c r="R735" s="16">
        <v>19.2</v>
      </c>
      <c r="S735" s="16">
        <v>72958</v>
      </c>
      <c r="T735" s="34">
        <v>20708.31</v>
      </c>
      <c r="U735" s="34">
        <v>40117.52</v>
      </c>
      <c r="V735" s="19">
        <v>3.51</v>
      </c>
      <c r="W735" s="31">
        <v>13478.5</v>
      </c>
      <c r="X735" s="31">
        <v>11915.88</v>
      </c>
      <c r="Y735" s="23">
        <f t="shared" si="98"/>
        <v>0.0883769159257229</v>
      </c>
      <c r="Z735" s="24">
        <f t="shared" si="99"/>
        <v>0.298937384620682</v>
      </c>
      <c r="AA735" s="25">
        <v>72958</v>
      </c>
      <c r="AB735" s="2">
        <f t="shared" si="100"/>
        <v>0.332573187236962</v>
      </c>
      <c r="AC735" s="25">
        <v>3.17258448686527</v>
      </c>
      <c r="AD735" s="25">
        <v>0.624726749760307</v>
      </c>
      <c r="AE735" s="25">
        <f t="shared" si="101"/>
        <v>3.17258448686527</v>
      </c>
      <c r="AF735" s="26">
        <f t="shared" si="102"/>
        <v>2.408</v>
      </c>
      <c r="AG735" s="6">
        <f t="shared" si="97"/>
        <v>1.93726673011945</v>
      </c>
      <c r="AH735" s="3">
        <f t="shared" si="103"/>
        <v>297.150997150997</v>
      </c>
      <c r="AI735" s="32">
        <f t="shared" si="95"/>
        <v>1.57801562139957</v>
      </c>
      <c r="AJ735" s="32">
        <f t="shared" si="96"/>
        <v>3.36296843672115</v>
      </c>
    </row>
    <row r="736" ht="12" spans="1:36">
      <c r="A736" s="1">
        <v>2023</v>
      </c>
      <c r="B736" s="11">
        <v>500000</v>
      </c>
      <c r="C736" s="12" t="s">
        <v>104</v>
      </c>
      <c r="D736" s="12" t="s">
        <v>105</v>
      </c>
      <c r="E736" s="2">
        <v>5304.6</v>
      </c>
      <c r="F736" s="2">
        <v>1476</v>
      </c>
      <c r="G736" s="13">
        <v>2440.7</v>
      </c>
      <c r="H736" s="2">
        <v>15130.25</v>
      </c>
      <c r="I736" s="16">
        <v>30145.79</v>
      </c>
      <c r="J736" s="17">
        <v>3191.43</v>
      </c>
      <c r="K736" s="17">
        <v>2287.45</v>
      </c>
      <c r="L736" s="17">
        <v>903.98</v>
      </c>
      <c r="M736" s="16">
        <v>2074.68</v>
      </c>
      <c r="N736" s="16">
        <v>6.9</v>
      </c>
      <c r="O736" s="16">
        <v>16371.97</v>
      </c>
      <c r="P736" s="16">
        <v>54.3</v>
      </c>
      <c r="Q736" s="16">
        <v>11699.14</v>
      </c>
      <c r="R736" s="16">
        <v>38.8</v>
      </c>
      <c r="S736" s="16">
        <v>94147</v>
      </c>
      <c r="T736" s="34">
        <v>20819.79</v>
      </c>
      <c r="U736" s="34">
        <v>45508.93</v>
      </c>
      <c r="V736" s="19">
        <v>8.24</v>
      </c>
      <c r="W736" s="31">
        <v>53562.75</v>
      </c>
      <c r="X736" s="31">
        <v>56730.17</v>
      </c>
      <c r="Y736" s="23">
        <f t="shared" si="98"/>
        <v>0.0489620607056574</v>
      </c>
      <c r="Z736" s="24">
        <f t="shared" si="99"/>
        <v>0.175964869389722</v>
      </c>
      <c r="AA736" s="25">
        <v>94147</v>
      </c>
      <c r="AB736" s="2">
        <f t="shared" si="100"/>
        <v>0.5019025873928</v>
      </c>
      <c r="AC736" s="25">
        <v>1.39941653830965</v>
      </c>
      <c r="AD736" s="25">
        <v>0.716747664839899</v>
      </c>
      <c r="AE736" s="25">
        <f t="shared" si="101"/>
        <v>1.39941653830965</v>
      </c>
      <c r="AF736" s="26">
        <f t="shared" si="102"/>
        <v>2.474</v>
      </c>
      <c r="AG736" s="6">
        <f t="shared" si="97"/>
        <v>2.1858496171191</v>
      </c>
      <c r="AH736" s="3">
        <f t="shared" si="103"/>
        <v>387.309466019417</v>
      </c>
      <c r="AI736" s="32">
        <f>X736/I736</f>
        <v>1.88186045215601</v>
      </c>
      <c r="AJ736" s="32">
        <f>(W736+X736)/I736</f>
        <v>3.65865084311939</v>
      </c>
    </row>
    <row r="737" ht="12" spans="1:36">
      <c r="A737" s="1">
        <v>2023</v>
      </c>
      <c r="B737" s="11">
        <v>510000</v>
      </c>
      <c r="C737" s="12" t="s">
        <v>106</v>
      </c>
      <c r="D737" s="12" t="s">
        <v>107</v>
      </c>
      <c r="E737" s="2">
        <v>12731.7</v>
      </c>
      <c r="F737" s="2">
        <v>3700.7</v>
      </c>
      <c r="G737" s="13">
        <v>5529.1</v>
      </c>
      <c r="H737" s="2">
        <v>26313.4</v>
      </c>
      <c r="I737" s="16">
        <v>60132.9</v>
      </c>
      <c r="J737" s="17">
        <v>8368</v>
      </c>
      <c r="K737" s="17">
        <v>4978.1</v>
      </c>
      <c r="L737" s="17">
        <v>3389.9</v>
      </c>
      <c r="M737" s="16">
        <v>6056.6</v>
      </c>
      <c r="N737" s="16">
        <v>10.1</v>
      </c>
      <c r="O737" s="16">
        <v>32769.5</v>
      </c>
      <c r="P737" s="16">
        <v>54.5</v>
      </c>
      <c r="Q737" s="16">
        <v>21306.7</v>
      </c>
      <c r="R737" s="16">
        <v>35.4</v>
      </c>
      <c r="S737" s="16">
        <v>71835</v>
      </c>
      <c r="T737" s="34">
        <v>19977.89</v>
      </c>
      <c r="U737" s="34">
        <v>43233.26</v>
      </c>
      <c r="V737" s="19">
        <v>48.61</v>
      </c>
      <c r="W737" s="31">
        <v>122980.74</v>
      </c>
      <c r="X737" s="31">
        <v>105790.59</v>
      </c>
      <c r="Y737" s="23">
        <f t="shared" si="98"/>
        <v>0.0615420177639861</v>
      </c>
      <c r="Z737" s="24">
        <f t="shared" si="99"/>
        <v>0.211726026850526</v>
      </c>
      <c r="AA737" s="25">
        <v>71835</v>
      </c>
      <c r="AB737" s="2">
        <f t="shared" si="100"/>
        <v>0.437587410552293</v>
      </c>
      <c r="AC737" s="25">
        <v>1.53799039738674</v>
      </c>
      <c r="AD737" s="25">
        <v>0.594897227533461</v>
      </c>
      <c r="AE737" s="25">
        <f t="shared" si="101"/>
        <v>1.53799039738674</v>
      </c>
      <c r="AF737" s="26">
        <f t="shared" si="102"/>
        <v>2.444</v>
      </c>
      <c r="AG737" s="6">
        <f t="shared" si="97"/>
        <v>2.16405536320402</v>
      </c>
      <c r="AH737" s="3">
        <f t="shared" si="103"/>
        <v>172.145649043407</v>
      </c>
      <c r="AI737" s="32">
        <f>X737/I737</f>
        <v>1.75927969547452</v>
      </c>
      <c r="AJ737" s="32">
        <f>(W737+X737)/I737</f>
        <v>3.80442869045065</v>
      </c>
    </row>
    <row r="738" ht="12" spans="1:36">
      <c r="A738" s="1">
        <v>2023</v>
      </c>
      <c r="B738" s="11">
        <v>520000</v>
      </c>
      <c r="C738" s="12" t="s">
        <v>108</v>
      </c>
      <c r="D738" s="12" t="s">
        <v>109</v>
      </c>
      <c r="E738" s="2">
        <v>6202.8</v>
      </c>
      <c r="F738" s="2">
        <v>1221.87</v>
      </c>
      <c r="G738" s="13">
        <v>2078.3</v>
      </c>
      <c r="H738" s="2">
        <v>9011.2</v>
      </c>
      <c r="I738" s="16">
        <v>20913.25</v>
      </c>
      <c r="J738" s="17">
        <v>3865</v>
      </c>
      <c r="K738" s="17">
        <v>2162.08</v>
      </c>
      <c r="L738" s="17">
        <v>1702.92</v>
      </c>
      <c r="M738" s="16">
        <v>2894.28</v>
      </c>
      <c r="N738" s="16">
        <v>13.8</v>
      </c>
      <c r="O738" s="16">
        <v>10707.53</v>
      </c>
      <c r="P738" s="16">
        <v>51.2</v>
      </c>
      <c r="Q738" s="16">
        <v>7311.44</v>
      </c>
      <c r="R738" s="16">
        <v>35</v>
      </c>
      <c r="S738" s="16">
        <v>54172</v>
      </c>
      <c r="T738" s="34">
        <v>14817.21</v>
      </c>
      <c r="U738" s="34">
        <v>41085.71</v>
      </c>
      <c r="V738" s="19">
        <v>17.62</v>
      </c>
      <c r="W738" s="31">
        <v>36183.86</v>
      </c>
      <c r="X738" s="31">
        <v>45083.4</v>
      </c>
      <c r="Y738" s="23">
        <f t="shared" si="98"/>
        <v>0.0584256392478453</v>
      </c>
      <c r="Z738" s="24">
        <f t="shared" si="99"/>
        <v>0.296596655230536</v>
      </c>
      <c r="AA738" s="25">
        <v>54172</v>
      </c>
      <c r="AB738" s="2">
        <f t="shared" si="100"/>
        <v>0.430884726190334</v>
      </c>
      <c r="AC738" s="25">
        <v>1.46448989528739</v>
      </c>
      <c r="AD738" s="25">
        <v>0.559399741267788</v>
      </c>
      <c r="AE738" s="25">
        <f t="shared" si="101"/>
        <v>1.46448989528739</v>
      </c>
      <c r="AF738" s="26">
        <f t="shared" si="102"/>
        <v>2.374</v>
      </c>
      <c r="AG738" s="6">
        <f t="shared" si="97"/>
        <v>2.77283712655756</v>
      </c>
      <c r="AH738" s="3">
        <f t="shared" si="103"/>
        <v>219.353007945516</v>
      </c>
      <c r="AI738" s="32">
        <f>X738/I738</f>
        <v>2.15573380512355</v>
      </c>
      <c r="AJ738" s="32">
        <f>(W738+X738)/I738</f>
        <v>3.88592208289003</v>
      </c>
    </row>
    <row r="739" ht="12" spans="1:36">
      <c r="A739" s="1">
        <v>2023</v>
      </c>
      <c r="B739" s="11">
        <v>530000</v>
      </c>
      <c r="C739" s="12" t="s">
        <v>110</v>
      </c>
      <c r="D739" s="12" t="s">
        <v>111</v>
      </c>
      <c r="E739" s="2">
        <v>6730.34</v>
      </c>
      <c r="F739" s="2">
        <v>1387.76</v>
      </c>
      <c r="G739" s="13">
        <v>2149.44</v>
      </c>
      <c r="H739" s="2">
        <v>11560.68</v>
      </c>
      <c r="I739" s="16">
        <v>30021.12</v>
      </c>
      <c r="J739" s="17">
        <v>4673</v>
      </c>
      <c r="K739" s="17">
        <v>2473</v>
      </c>
      <c r="L739" s="17">
        <v>2200</v>
      </c>
      <c r="M739" s="16">
        <v>4206.63</v>
      </c>
      <c r="N739" s="16">
        <v>14</v>
      </c>
      <c r="O739" s="16">
        <v>15558.15</v>
      </c>
      <c r="P739" s="16">
        <v>51.8</v>
      </c>
      <c r="Q739" s="16">
        <v>10256.34</v>
      </c>
      <c r="R739" s="16">
        <v>34.2</v>
      </c>
      <c r="S739" s="16">
        <v>64107</v>
      </c>
      <c r="T739" s="34">
        <v>16361.31</v>
      </c>
      <c r="U739" s="34">
        <v>42167.86</v>
      </c>
      <c r="V739" s="19">
        <v>38.32</v>
      </c>
      <c r="W739" s="31">
        <v>43322.79</v>
      </c>
      <c r="X739" s="31">
        <v>45966.94</v>
      </c>
      <c r="Y739" s="23">
        <f t="shared" si="98"/>
        <v>0.0462261234757397</v>
      </c>
      <c r="Z739" s="24">
        <f t="shared" si="99"/>
        <v>0.224186839131918</v>
      </c>
      <c r="AA739" s="25">
        <v>64107</v>
      </c>
      <c r="AB739" s="2">
        <f t="shared" si="100"/>
        <v>0.385084900230238</v>
      </c>
      <c r="AC739" s="25">
        <v>1.51693001597061</v>
      </c>
      <c r="AD739" s="25">
        <v>0.529210357372138</v>
      </c>
      <c r="AE739" s="25">
        <f t="shared" si="101"/>
        <v>1.51693001597061</v>
      </c>
      <c r="AF739" s="26">
        <f t="shared" si="102"/>
        <v>2.378</v>
      </c>
      <c r="AG739" s="6">
        <f t="shared" si="97"/>
        <v>2.57729118267425</v>
      </c>
      <c r="AH739" s="3">
        <f t="shared" si="103"/>
        <v>121.946764091858</v>
      </c>
      <c r="AI739" s="32">
        <f>X739/I739</f>
        <v>1.53115340133879</v>
      </c>
      <c r="AJ739" s="32">
        <f>(W739+X739)/I739</f>
        <v>2.97423047507888</v>
      </c>
    </row>
    <row r="740" ht="12" spans="1:36">
      <c r="A740" s="1">
        <v>2023</v>
      </c>
      <c r="B740" s="11">
        <v>540000</v>
      </c>
      <c r="C740" s="12" t="s">
        <v>112</v>
      </c>
      <c r="D740" s="12" t="s">
        <v>113</v>
      </c>
      <c r="E740" s="2">
        <v>2809.1</v>
      </c>
      <c r="F740" s="2">
        <v>156.51</v>
      </c>
      <c r="G740" s="13">
        <v>236.62</v>
      </c>
      <c r="H740" s="2">
        <v>879.8</v>
      </c>
      <c r="I740" s="16">
        <v>2392.67</v>
      </c>
      <c r="J740" s="17">
        <v>365</v>
      </c>
      <c r="K740" s="17">
        <v>141.92</v>
      </c>
      <c r="L740" s="17">
        <v>223.08</v>
      </c>
      <c r="M740" s="16">
        <v>215.01</v>
      </c>
      <c r="N740" s="16">
        <v>9</v>
      </c>
      <c r="O740" s="16">
        <v>1294.69</v>
      </c>
      <c r="P740" s="16">
        <v>54.1</v>
      </c>
      <c r="Q740" s="16">
        <v>882.97</v>
      </c>
      <c r="R740" s="16">
        <v>36.9</v>
      </c>
      <c r="S740" s="16">
        <v>65642</v>
      </c>
      <c r="T740" s="34">
        <v>19923.87</v>
      </c>
      <c r="U740" s="34">
        <v>48752.9</v>
      </c>
      <c r="V740" s="19">
        <v>122.84</v>
      </c>
      <c r="W740" s="31">
        <v>6446.31</v>
      </c>
      <c r="X740" s="31">
        <v>6011.54</v>
      </c>
      <c r="Y740" s="23">
        <f t="shared" si="98"/>
        <v>0.0654122800051825</v>
      </c>
      <c r="Z740" s="24">
        <f t="shared" si="99"/>
        <v>1.17404405956526</v>
      </c>
      <c r="AA740" s="25">
        <v>65642</v>
      </c>
      <c r="AB740" s="2">
        <f t="shared" si="100"/>
        <v>0.367706369871315</v>
      </c>
      <c r="AC740" s="25">
        <v>1.46628990792439</v>
      </c>
      <c r="AD740" s="25">
        <v>0.388821917808219</v>
      </c>
      <c r="AE740" s="25">
        <f t="shared" si="101"/>
        <v>1.46628990792439</v>
      </c>
      <c r="AF740" s="26">
        <f t="shared" si="102"/>
        <v>2.451</v>
      </c>
      <c r="AG740" s="6">
        <f t="shared" si="97"/>
        <v>2.4469593507687</v>
      </c>
      <c r="AH740" s="3">
        <f t="shared" si="103"/>
        <v>2.97134483881472</v>
      </c>
      <c r="AI740" s="32">
        <f>X740/I740</f>
        <v>2.51248187171653</v>
      </c>
      <c r="AJ740" s="32">
        <f>(W740+X740)/I740</f>
        <v>5.20667288008794</v>
      </c>
    </row>
    <row r="741" ht="12" spans="1:36">
      <c r="A741" s="1">
        <v>2023</v>
      </c>
      <c r="B741" s="11">
        <v>610000</v>
      </c>
      <c r="C741" s="12" t="s">
        <v>114</v>
      </c>
      <c r="D741" s="12" t="s">
        <v>115</v>
      </c>
      <c r="E741" s="2">
        <v>7180.88</v>
      </c>
      <c r="F741" s="2">
        <v>2693.61</v>
      </c>
      <c r="G741" s="13">
        <v>3437.4</v>
      </c>
      <c r="H741" s="2">
        <v>10759.01</v>
      </c>
      <c r="I741" s="16">
        <v>33786.07</v>
      </c>
      <c r="J741" s="17">
        <v>3952</v>
      </c>
      <c r="K741" s="17">
        <v>2575</v>
      </c>
      <c r="L741" s="17">
        <v>1377</v>
      </c>
      <c r="M741" s="16">
        <v>2649.75</v>
      </c>
      <c r="N741" s="16">
        <v>7.8</v>
      </c>
      <c r="O741" s="16">
        <v>15067.42</v>
      </c>
      <c r="P741" s="16">
        <v>44.6</v>
      </c>
      <c r="Q741" s="16">
        <v>16068.9</v>
      </c>
      <c r="R741" s="16">
        <v>47.6</v>
      </c>
      <c r="S741" s="16">
        <v>85447.82</v>
      </c>
      <c r="T741" s="34">
        <v>16991.84</v>
      </c>
      <c r="U741" s="34">
        <v>42431.32</v>
      </c>
      <c r="V741" s="19">
        <v>20.56</v>
      </c>
      <c r="W741" s="31">
        <v>66934.4</v>
      </c>
      <c r="X741" s="31">
        <v>53876.81</v>
      </c>
      <c r="Y741" s="23">
        <f t="shared" si="98"/>
        <v>0.0797254608186155</v>
      </c>
      <c r="Z741" s="24">
        <f t="shared" si="99"/>
        <v>0.212539665015789</v>
      </c>
      <c r="AA741" s="25">
        <v>85447.82</v>
      </c>
      <c r="AB741" s="2">
        <f t="shared" si="100"/>
        <v>0.318445146180068</v>
      </c>
      <c r="AC741" s="25">
        <v>0.93767588322785</v>
      </c>
      <c r="AD741" s="25">
        <v>0.651568825910931</v>
      </c>
      <c r="AE741" s="25">
        <f t="shared" si="101"/>
        <v>0.93767588322785</v>
      </c>
      <c r="AF741" s="26">
        <f t="shared" si="102"/>
        <v>2.368</v>
      </c>
      <c r="AG741" s="6">
        <f t="shared" si="97"/>
        <v>2.49715863614535</v>
      </c>
      <c r="AH741" s="3">
        <f t="shared" si="103"/>
        <v>192.217898832685</v>
      </c>
      <c r="AI741" s="32">
        <f>X741/I741</f>
        <v>1.59464566313868</v>
      </c>
      <c r="AJ741" s="32">
        <f>(W741+X741)/I741</f>
        <v>3.57576983650362</v>
      </c>
    </row>
    <row r="742" ht="12" spans="1:36">
      <c r="A742" s="1">
        <v>2023</v>
      </c>
      <c r="B742" s="11">
        <v>620000</v>
      </c>
      <c r="C742" s="12" t="s">
        <v>116</v>
      </c>
      <c r="D742" s="12" t="s">
        <v>117</v>
      </c>
      <c r="E742" s="2">
        <v>4518.5</v>
      </c>
      <c r="F742" s="2">
        <v>698.5</v>
      </c>
      <c r="G742" s="13">
        <v>1003.5</v>
      </c>
      <c r="H742" s="2">
        <v>4329.7</v>
      </c>
      <c r="I742" s="16">
        <v>11863.8</v>
      </c>
      <c r="J742" s="17">
        <v>2465</v>
      </c>
      <c r="K742" s="17">
        <v>1368</v>
      </c>
      <c r="L742" s="17">
        <v>1097</v>
      </c>
      <c r="M742" s="16">
        <v>1641.3</v>
      </c>
      <c r="N742" s="16">
        <v>13.83</v>
      </c>
      <c r="O742" s="16">
        <v>6141.8</v>
      </c>
      <c r="P742" s="16">
        <v>51.77</v>
      </c>
      <c r="Q742" s="16">
        <v>4080.8</v>
      </c>
      <c r="R742" s="16">
        <v>34.4</v>
      </c>
      <c r="S742" s="16">
        <v>47867</v>
      </c>
      <c r="T742" s="34">
        <v>13131.22</v>
      </c>
      <c r="U742" s="34">
        <v>37572.35</v>
      </c>
      <c r="V742" s="19">
        <v>42.59</v>
      </c>
      <c r="W742" s="31">
        <v>26544.1</v>
      </c>
      <c r="X742" s="31">
        <v>27489.8</v>
      </c>
      <c r="Y742" s="23">
        <f t="shared" si="98"/>
        <v>0.0588765825452216</v>
      </c>
      <c r="Z742" s="24">
        <f t="shared" si="99"/>
        <v>0.380864478497615</v>
      </c>
      <c r="AA742" s="25">
        <v>47867</v>
      </c>
      <c r="AB742" s="2">
        <f t="shared" si="100"/>
        <v>0.364950521755255</v>
      </c>
      <c r="AC742" s="25">
        <v>1.50504802979808</v>
      </c>
      <c r="AD742" s="25">
        <v>0.554969574036511</v>
      </c>
      <c r="AE742" s="25">
        <f t="shared" si="101"/>
        <v>1.50504802979808</v>
      </c>
      <c r="AF742" s="26">
        <f t="shared" si="102"/>
        <v>2.3794</v>
      </c>
      <c r="AG742" s="6">
        <f t="shared" si="97"/>
        <v>2.86129925475318</v>
      </c>
      <c r="AH742" s="3">
        <f t="shared" si="103"/>
        <v>57.8774360178446</v>
      </c>
      <c r="AI742" s="32">
        <f>X742/I742</f>
        <v>2.31711593250055</v>
      </c>
      <c r="AJ742" s="32">
        <f>(W742+X742)/I742</f>
        <v>4.5545187882466</v>
      </c>
    </row>
    <row r="743" ht="12" spans="1:36">
      <c r="A743" s="1">
        <v>2023</v>
      </c>
      <c r="B743" s="11">
        <v>630000</v>
      </c>
      <c r="C743" s="12" t="s">
        <v>118</v>
      </c>
      <c r="D743" s="12" t="s">
        <v>119</v>
      </c>
      <c r="E743" s="2">
        <v>2188.7</v>
      </c>
      <c r="F743" s="2">
        <v>282.94</v>
      </c>
      <c r="G743" s="13">
        <v>381.31</v>
      </c>
      <c r="H743" s="2">
        <v>987.73</v>
      </c>
      <c r="I743" s="16">
        <v>3799.06</v>
      </c>
      <c r="J743" s="17">
        <v>594</v>
      </c>
      <c r="K743" s="17">
        <v>373</v>
      </c>
      <c r="L743" s="17">
        <v>221</v>
      </c>
      <c r="M743" s="16">
        <v>387</v>
      </c>
      <c r="N743" s="16">
        <v>10.2</v>
      </c>
      <c r="O743" s="16">
        <v>1799.23</v>
      </c>
      <c r="P743" s="16">
        <v>47.4</v>
      </c>
      <c r="Q743" s="16">
        <v>1612.83</v>
      </c>
      <c r="R743" s="16">
        <v>42.4</v>
      </c>
      <c r="S743" s="16">
        <v>63903</v>
      </c>
      <c r="T743" s="34">
        <v>15613.86</v>
      </c>
      <c r="U743" s="34">
        <v>38735.8</v>
      </c>
      <c r="V743" s="19">
        <v>72.23</v>
      </c>
      <c r="W743" s="31">
        <v>7894.56</v>
      </c>
      <c r="X743" s="31">
        <v>7585.52</v>
      </c>
      <c r="Y743" s="23">
        <f t="shared" si="98"/>
        <v>0.0744763178259885</v>
      </c>
      <c r="Z743" s="24">
        <f t="shared" si="99"/>
        <v>0.576116197164562</v>
      </c>
      <c r="AA743" s="25">
        <v>63903</v>
      </c>
      <c r="AB743" s="2">
        <f t="shared" si="100"/>
        <v>0.259993261491</v>
      </c>
      <c r="AC743" s="25">
        <v>1.11557324702541</v>
      </c>
      <c r="AD743" s="25">
        <v>0.627946127946128</v>
      </c>
      <c r="AE743" s="25">
        <f t="shared" si="101"/>
        <v>1.11557324702541</v>
      </c>
      <c r="AF743" s="26">
        <f t="shared" si="102"/>
        <v>2.372</v>
      </c>
      <c r="AG743" s="6">
        <f t="shared" si="97"/>
        <v>2.48085995391274</v>
      </c>
      <c r="AH743" s="3">
        <f t="shared" si="103"/>
        <v>8.22372975218053</v>
      </c>
      <c r="AI743" s="32">
        <f>X743/I743</f>
        <v>1.99668339010176</v>
      </c>
      <c r="AJ743" s="32">
        <f>(W743+X743)/I743</f>
        <v>4.07471321853301</v>
      </c>
    </row>
    <row r="744" ht="12" spans="1:36">
      <c r="A744" s="1">
        <v>2023</v>
      </c>
      <c r="B744" s="11">
        <v>640000</v>
      </c>
      <c r="C744" s="12" t="s">
        <v>120</v>
      </c>
      <c r="D744" s="12" t="s">
        <v>121</v>
      </c>
      <c r="E744" s="2">
        <v>1751.45</v>
      </c>
      <c r="F744" s="2">
        <v>353.16</v>
      </c>
      <c r="G744" s="13">
        <v>502.26</v>
      </c>
      <c r="H744" s="2">
        <v>1354.95</v>
      </c>
      <c r="I744" s="16">
        <v>5314.95</v>
      </c>
      <c r="J744" s="17">
        <v>729</v>
      </c>
      <c r="K744" s="17">
        <v>491</v>
      </c>
      <c r="L744" s="17">
        <v>238</v>
      </c>
      <c r="M744" s="16">
        <v>428.1</v>
      </c>
      <c r="N744" s="16">
        <v>8.1</v>
      </c>
      <c r="O744" s="16">
        <v>2399.61</v>
      </c>
      <c r="P744" s="16">
        <v>45.1</v>
      </c>
      <c r="Q744" s="16">
        <v>2487.24</v>
      </c>
      <c r="R744" s="16">
        <v>46.8</v>
      </c>
      <c r="S744" s="16">
        <v>72957</v>
      </c>
      <c r="T744" s="34">
        <v>17772.07</v>
      </c>
      <c r="U744" s="34">
        <v>40193.71</v>
      </c>
      <c r="V744" s="19">
        <v>6.64</v>
      </c>
      <c r="W744" s="31">
        <v>9347.07</v>
      </c>
      <c r="X744" s="31">
        <v>9711.84</v>
      </c>
      <c r="Y744" s="23">
        <f t="shared" si="98"/>
        <v>0.0664465328930658</v>
      </c>
      <c r="Z744" s="24">
        <f t="shared" si="99"/>
        <v>0.32953273313954</v>
      </c>
      <c r="AA744" s="25">
        <v>72957</v>
      </c>
      <c r="AB744" s="2">
        <f t="shared" si="100"/>
        <v>0.25493184319702</v>
      </c>
      <c r="AC744" s="25">
        <v>0.964768176774256</v>
      </c>
      <c r="AD744" s="25">
        <v>0.673525377229081</v>
      </c>
      <c r="AE744" s="25">
        <f t="shared" si="101"/>
        <v>0.964768176774256</v>
      </c>
      <c r="AF744" s="26">
        <f t="shared" si="102"/>
        <v>2.37</v>
      </c>
      <c r="AG744" s="6">
        <f t="shared" si="97"/>
        <v>2.26162230961278</v>
      </c>
      <c r="AH744" s="3">
        <f t="shared" si="103"/>
        <v>109.789156626506</v>
      </c>
      <c r="AI744" s="32">
        <f>X744/I744</f>
        <v>1.82726836564784</v>
      </c>
      <c r="AJ744" s="32">
        <f>(W744+X744)/I744</f>
        <v>3.58590579403381</v>
      </c>
    </row>
    <row r="745" ht="12" spans="1:36">
      <c r="A745" s="1">
        <v>2023</v>
      </c>
      <c r="B745" s="11">
        <v>650000</v>
      </c>
      <c r="C745" s="12" t="s">
        <v>122</v>
      </c>
      <c r="D745" s="12" t="s">
        <v>123</v>
      </c>
      <c r="E745" s="2">
        <v>7521.3</v>
      </c>
      <c r="F745" s="2">
        <v>1369.08</v>
      </c>
      <c r="G745" s="13">
        <v>2179.69</v>
      </c>
      <c r="H745" s="2">
        <v>3849.68</v>
      </c>
      <c r="I745" s="16">
        <v>19125.91</v>
      </c>
      <c r="J745" s="17">
        <v>2598</v>
      </c>
      <c r="K745" s="17">
        <v>1539</v>
      </c>
      <c r="L745" s="17">
        <v>1059</v>
      </c>
      <c r="M745" s="16">
        <v>2742.24</v>
      </c>
      <c r="N745" s="16">
        <v>14.3</v>
      </c>
      <c r="O745" s="16">
        <v>8673.4</v>
      </c>
      <c r="P745" s="16">
        <v>45.4</v>
      </c>
      <c r="Q745" s="16">
        <v>7710.27</v>
      </c>
      <c r="R745" s="16">
        <v>40.3</v>
      </c>
      <c r="S745" s="16">
        <v>73774</v>
      </c>
      <c r="T745" s="34">
        <v>17947.89</v>
      </c>
      <c r="U745" s="34">
        <v>38410.23</v>
      </c>
      <c r="V745" s="19">
        <v>163.15</v>
      </c>
      <c r="W745" s="31">
        <v>32985.51</v>
      </c>
      <c r="X745" s="31">
        <v>30857.22</v>
      </c>
      <c r="Y745" s="23">
        <f t="shared" si="98"/>
        <v>0.0715824763370736</v>
      </c>
      <c r="Z745" s="24">
        <f t="shared" si="99"/>
        <v>0.393251876642732</v>
      </c>
      <c r="AA745" s="25">
        <v>73774</v>
      </c>
      <c r="AB745" s="2">
        <f t="shared" si="100"/>
        <v>0.201280880230013</v>
      </c>
      <c r="AC745" s="25">
        <v>1.12491521049198</v>
      </c>
      <c r="AD745" s="25">
        <v>0.592378752886836</v>
      </c>
      <c r="AE745" s="25">
        <f t="shared" si="101"/>
        <v>1.12491521049198</v>
      </c>
      <c r="AF745" s="26">
        <f t="shared" si="102"/>
        <v>2.311</v>
      </c>
      <c r="AG745" s="6">
        <f t="shared" si="97"/>
        <v>2.14009724820021</v>
      </c>
      <c r="AH745" s="3">
        <f t="shared" si="103"/>
        <v>15.9239963224027</v>
      </c>
      <c r="AI745" s="32">
        <f>X745/I745</f>
        <v>1.61337264475259</v>
      </c>
      <c r="AJ745" s="32">
        <f>(W745+X745)/I745</f>
        <v>3.33802313197124</v>
      </c>
    </row>
  </sheetData>
  <sortState ref="A2:AJ65366">
    <sortCondition ref="A2:A65366"/>
  </sortState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变量说明</vt:lpstr>
      <vt:lpstr>控制变量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小橙子</dc:creator>
  <cp:lastModifiedBy>呼啦啦</cp:lastModifiedBy>
  <dcterms:created xsi:type="dcterms:W3CDTF">2024-06-29T14:42:00Z</dcterms:created>
  <dcterms:modified xsi:type="dcterms:W3CDTF">2024-06-30T10:23:23Z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2C7583D645504832BAB09B9135B5CA73_11</vt:lpwstr>
  </property>
  <property fmtid="{D5CDD505-2E9C-101B-9397-08002B2CF9AE}" pid="3" name="KSOProductBuildVer">
    <vt:lpwstr>2052-12.1.0.17140</vt:lpwstr>
  </property>
</Properties>
</file>